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etr Šroll\Desktop\Nová složka\"/>
    </mc:Choice>
  </mc:AlternateContent>
  <bookViews>
    <workbookView xWindow="0" yWindow="0" windowWidth="0" windowHeight="0"/>
  </bookViews>
  <sheets>
    <sheet name="Rekapitulace stavby" sheetId="1" r:id="rId1"/>
    <sheet name="01 - elektroinstalace" sheetId="2" r:id="rId2"/>
    <sheet name="02 - pospojování" sheetId="3" r:id="rId3"/>
    <sheet name="03 - bleskosvod" sheetId="4" r:id="rId4"/>
    <sheet name="04 - ostatní náklady" sheetId="5" r:id="rId5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'01 - elektroinstalace'!$C$124:$K$167</definedName>
    <definedName name="_xlnm.Print_Area" localSheetId="1">'01 - elektroinstalace'!$C$4:$J$76,'01 - elektroinstalace'!$C$82:$J$104,'01 - elektroinstalace'!$C$110:$K$167</definedName>
    <definedName name="_xlnm.Print_Titles" localSheetId="1">'01 - elektroinstalace'!$124:$124</definedName>
    <definedName name="_xlnm._FilterDatabase" localSheetId="2" hidden="1">'02 - pospojování'!$C$123:$K$145</definedName>
    <definedName name="_xlnm.Print_Area" localSheetId="2">'02 - pospojování'!$C$4:$J$76,'02 - pospojování'!$C$82:$J$103,'02 - pospojování'!$C$109:$K$145</definedName>
    <definedName name="_xlnm.Print_Titles" localSheetId="2">'02 - pospojování'!$123:$123</definedName>
    <definedName name="_xlnm._FilterDatabase" localSheetId="3" hidden="1">'03 - bleskosvod'!$C$121:$K$138</definedName>
    <definedName name="_xlnm.Print_Area" localSheetId="3">'03 - bleskosvod'!$C$4:$J$76,'03 - bleskosvod'!$C$82:$J$101,'03 - bleskosvod'!$C$107:$K$138</definedName>
    <definedName name="_xlnm.Print_Titles" localSheetId="3">'03 - bleskosvod'!$121:$121</definedName>
    <definedName name="_xlnm._FilterDatabase" localSheetId="4" hidden="1">'04 - ostatní náklady'!$C$123:$K$133</definedName>
    <definedName name="_xlnm.Print_Area" localSheetId="4">'04 - ostatní náklady'!$C$4:$J$76,'04 - ostatní náklady'!$C$82:$J$103,'04 - ostatní náklady'!$C$109:$K$133</definedName>
    <definedName name="_xlnm.Print_Titles" localSheetId="4">'04 - ostatní náklady'!$123:$123</definedName>
  </definedNames>
  <calcPr/>
</workbook>
</file>

<file path=xl/calcChain.xml><?xml version="1.0" encoding="utf-8"?>
<calcChain xmlns="http://schemas.openxmlformats.org/spreadsheetml/2006/main">
  <c i="5" l="1" r="J39"/>
  <c r="J38"/>
  <c i="1" r="AY99"/>
  <c i="5" r="J37"/>
  <c i="1" r="AX99"/>
  <c i="5" r="BI133"/>
  <c r="BH133"/>
  <c r="BG133"/>
  <c r="BF133"/>
  <c r="T133"/>
  <c r="T132"/>
  <c r="T131"/>
  <c r="R133"/>
  <c r="R132"/>
  <c r="R131"/>
  <c r="P133"/>
  <c r="P132"/>
  <c r="P131"/>
  <c r="BI129"/>
  <c r="BH129"/>
  <c r="BG129"/>
  <c r="BF129"/>
  <c r="T129"/>
  <c r="T128"/>
  <c r="R129"/>
  <c r="R128"/>
  <c r="P129"/>
  <c r="P128"/>
  <c r="BI127"/>
  <c r="BH127"/>
  <c r="BG127"/>
  <c r="BF127"/>
  <c r="T127"/>
  <c r="R127"/>
  <c r="P127"/>
  <c r="BI126"/>
  <c r="BH126"/>
  <c r="BG126"/>
  <c r="BF126"/>
  <c r="T126"/>
  <c r="T125"/>
  <c r="T124"/>
  <c r="R126"/>
  <c r="R125"/>
  <c r="R124"/>
  <c r="P126"/>
  <c r="P125"/>
  <c r="P124"/>
  <c i="1" r="AU99"/>
  <c i="5" r="F118"/>
  <c r="E116"/>
  <c r="F91"/>
  <c r="E89"/>
  <c r="J26"/>
  <c r="E26"/>
  <c r="J121"/>
  <c r="J25"/>
  <c r="J23"/>
  <c r="E23"/>
  <c r="J93"/>
  <c r="J22"/>
  <c r="J20"/>
  <c r="E20"/>
  <c r="F94"/>
  <c r="J19"/>
  <c r="J17"/>
  <c r="E17"/>
  <c r="F93"/>
  <c r="J16"/>
  <c r="J14"/>
  <c r="J118"/>
  <c r="E7"/>
  <c r="E112"/>
  <c i="4" r="J39"/>
  <c r="J38"/>
  <c i="1" r="AY98"/>
  <c i="4" r="J37"/>
  <c i="1" r="AX98"/>
  <c i="4"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F116"/>
  <c r="E114"/>
  <c r="F91"/>
  <c r="E89"/>
  <c r="J26"/>
  <c r="E26"/>
  <c r="J94"/>
  <c r="J25"/>
  <c r="J23"/>
  <c r="E23"/>
  <c r="J93"/>
  <c r="J22"/>
  <c r="J20"/>
  <c r="E20"/>
  <c r="F119"/>
  <c r="J19"/>
  <c r="J17"/>
  <c r="E17"/>
  <c r="F118"/>
  <c r="J16"/>
  <c r="J14"/>
  <c r="J116"/>
  <c r="E7"/>
  <c r="E85"/>
  <c i="3" r="J39"/>
  <c r="J38"/>
  <c i="1" r="AY97"/>
  <c i="3" r="J37"/>
  <c i="1" r="AX97"/>
  <c i="3"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8"/>
  <c r="E116"/>
  <c r="F91"/>
  <c r="E89"/>
  <c r="J26"/>
  <c r="E26"/>
  <c r="J121"/>
  <c r="J25"/>
  <c r="J23"/>
  <c r="E23"/>
  <c r="J120"/>
  <c r="J22"/>
  <c r="J20"/>
  <c r="E20"/>
  <c r="F94"/>
  <c r="J19"/>
  <c r="J17"/>
  <c r="E17"/>
  <c r="F120"/>
  <c r="J16"/>
  <c r="J14"/>
  <c r="J91"/>
  <c r="E7"/>
  <c r="E85"/>
  <c i="2" r="J39"/>
  <c r="J38"/>
  <c i="1" r="AY96"/>
  <c i="2" r="J37"/>
  <c i="1" r="AX96"/>
  <c i="2" r="BI167"/>
  <c r="BH167"/>
  <c r="BG167"/>
  <c r="BF167"/>
  <c r="T167"/>
  <c r="T166"/>
  <c r="R167"/>
  <c r="R166"/>
  <c r="P167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F119"/>
  <c r="E117"/>
  <c r="F91"/>
  <c r="E89"/>
  <c r="J26"/>
  <c r="E26"/>
  <c r="J122"/>
  <c r="J25"/>
  <c r="J23"/>
  <c r="E23"/>
  <c r="J93"/>
  <c r="J22"/>
  <c r="J20"/>
  <c r="E20"/>
  <c r="F94"/>
  <c r="J19"/>
  <c r="J17"/>
  <c r="E17"/>
  <c r="F121"/>
  <c r="J16"/>
  <c r="J14"/>
  <c r="J119"/>
  <c r="E7"/>
  <c r="E85"/>
  <c i="1" r="L90"/>
  <c r="AM90"/>
  <c r="AM89"/>
  <c r="L89"/>
  <c r="AM87"/>
  <c r="L87"/>
  <c r="L85"/>
  <c r="L84"/>
  <c i="2" r="J159"/>
  <c r="BK158"/>
  <c r="BK155"/>
  <c r="J152"/>
  <c r="BK142"/>
  <c r="J138"/>
  <c r="BK135"/>
  <c r="BK129"/>
  <c r="J36"/>
  <c i="3" r="J127"/>
  <c i="4" r="BK128"/>
  <c r="BK135"/>
  <c r="J126"/>
  <c i="5" r="J133"/>
  <c i="2" r="F37"/>
  <c r="F36"/>
  <c r="BK167"/>
  <c r="BK163"/>
  <c r="J153"/>
  <c r="J144"/>
  <c r="J141"/>
  <c r="BK136"/>
  <c r="J132"/>
  <c r="BK128"/>
  <c i="3" r="BK131"/>
  <c r="J142"/>
  <c r="J136"/>
  <c r="BK135"/>
  <c r="J130"/>
  <c i="4" r="J127"/>
  <c r="J130"/>
  <c i="5" r="J129"/>
  <c r="J127"/>
  <c i="2" r="F38"/>
  <c r="J167"/>
  <c r="BK161"/>
  <c r="BK154"/>
  <c r="J151"/>
  <c r="J143"/>
  <c r="BK139"/>
  <c r="J135"/>
  <c r="J131"/>
  <c r="BK160"/>
  <c i="3" r="J129"/>
  <c r="BK144"/>
  <c r="J132"/>
  <c i="4" r="BK125"/>
  <c r="BK127"/>
  <c r="J134"/>
  <c r="BK129"/>
  <c i="5" r="BK126"/>
  <c i="2" r="BK144"/>
  <c r="BK138"/>
  <c r="J133"/>
  <c r="BK127"/>
  <c i="1" r="AS95"/>
  <c i="3" r="J143"/>
  <c r="J139"/>
  <c r="J126"/>
  <c i="4" r="BK126"/>
  <c r="J136"/>
  <c r="J128"/>
  <c i="2" r="J165"/>
  <c r="J158"/>
  <c r="J148"/>
  <c r="J139"/>
  <c r="J134"/>
  <c r="BK130"/>
  <c r="F39"/>
  <c i="3" r="J128"/>
  <c i="4" r="J138"/>
  <c r="BK124"/>
  <c i="5" r="BK129"/>
  <c i="2" r="J160"/>
  <c r="J162"/>
  <c r="J156"/>
  <c r="BK151"/>
  <c r="BK143"/>
  <c r="BK140"/>
  <c r="BK132"/>
  <c r="J126"/>
  <c i="3" r="BK132"/>
  <c r="J135"/>
  <c r="J140"/>
  <c r="BK125"/>
  <c i="4" r="J124"/>
  <c r="J125"/>
  <c i="5" r="BK133"/>
  <c i="2" r="BK164"/>
  <c r="J157"/>
  <c r="J154"/>
  <c r="BK148"/>
  <c r="J142"/>
  <c r="J137"/>
  <c r="BK131"/>
  <c r="J127"/>
  <c i="3" r="BK129"/>
  <c r="BK143"/>
  <c r="BK128"/>
  <c r="BK127"/>
  <c r="J125"/>
  <c i="4" r="BK134"/>
  <c r="J131"/>
  <c r="BK131"/>
  <c i="2" r="J164"/>
  <c r="BK157"/>
  <c r="BK153"/>
  <c r="J147"/>
  <c r="J140"/>
  <c r="BK134"/>
  <c r="J129"/>
  <c r="BK159"/>
  <c i="3" r="BK139"/>
  <c r="J145"/>
  <c r="BK145"/>
  <c i="4" r="BK137"/>
  <c r="J129"/>
  <c r="J137"/>
  <c r="J135"/>
  <c i="2" r="BK165"/>
  <c r="BK162"/>
  <c r="J155"/>
  <c r="BK147"/>
  <c r="BK141"/>
  <c r="BK137"/>
  <c r="BK133"/>
  <c r="J128"/>
  <c i="3" r="BK136"/>
  <c r="J144"/>
  <c r="J141"/>
  <c r="BK140"/>
  <c r="BK130"/>
  <c i="4" r="BK138"/>
  <c r="BK123"/>
  <c r="BK136"/>
  <c i="5" r="BK127"/>
  <c i="2" r="BK126"/>
  <c r="J163"/>
  <c r="BK156"/>
  <c r="BK152"/>
  <c r="J136"/>
  <c r="J130"/>
  <c r="J161"/>
  <c i="3" r="J131"/>
  <c r="BK142"/>
  <c r="BK141"/>
  <c r="BK126"/>
  <c i="4" r="BK130"/>
  <c r="J123"/>
  <c i="5" r="J126"/>
  <c i="2" l="1" r="BK146"/>
  <c r="J146"/>
  <c r="J100"/>
  <c r="R146"/>
  <c r="R145"/>
  <c r="T150"/>
  <c r="T149"/>
  <c i="3" r="T138"/>
  <c r="T137"/>
  <c i="4" r="BK133"/>
  <c r="BK132"/>
  <c r="BK122"/>
  <c r="J122"/>
  <c i="3" r="R138"/>
  <c r="R137"/>
  <c i="4" r="P133"/>
  <c r="P132"/>
  <c r="P122"/>
  <c i="1" r="AU98"/>
  <c i="3" r="P138"/>
  <c r="P137"/>
  <c r="P134"/>
  <c r="P133"/>
  <c r="P124"/>
  <c i="1" r="AU97"/>
  <c i="4" r="T133"/>
  <c r="T132"/>
  <c r="T122"/>
  <c i="2" r="P150"/>
  <c r="P149"/>
  <c i="3" r="BK134"/>
  <c r="J134"/>
  <c r="J100"/>
  <c i="2" r="R150"/>
  <c r="R149"/>
  <c r="R125"/>
  <c i="3" r="R134"/>
  <c r="R133"/>
  <c r="R124"/>
  <c r="BK138"/>
  <c r="J138"/>
  <c r="J102"/>
  <c i="4" r="R133"/>
  <c r="R132"/>
  <c r="R122"/>
  <c i="2" r="T146"/>
  <c r="T145"/>
  <c r="P146"/>
  <c r="P145"/>
  <c r="P125"/>
  <c i="1" r="AU96"/>
  <c i="2" r="BK150"/>
  <c i="3" r="T134"/>
  <c r="T133"/>
  <c i="5" r="BK128"/>
  <c r="J128"/>
  <c r="J100"/>
  <c i="2" r="BK166"/>
  <c r="J166"/>
  <c r="J103"/>
  <c i="5" r="BK132"/>
  <c r="J132"/>
  <c r="J102"/>
  <c i="4" r="J98"/>
  <c r="J132"/>
  <c r="J99"/>
  <c i="5" r="F121"/>
  <c i="4" r="J133"/>
  <c r="J100"/>
  <c i="5" r="E85"/>
  <c r="BE126"/>
  <c r="BE129"/>
  <c r="J91"/>
  <c r="J120"/>
  <c r="J94"/>
  <c r="BE127"/>
  <c r="F120"/>
  <c r="BE133"/>
  <c i="4" r="J91"/>
  <c r="J119"/>
  <c i="3" r="BK137"/>
  <c r="J137"/>
  <c r="J101"/>
  <c i="4" r="J118"/>
  <c r="E110"/>
  <c r="BE123"/>
  <c r="BE128"/>
  <c r="BE130"/>
  <c r="BE127"/>
  <c r="BE138"/>
  <c r="BE124"/>
  <c r="BE126"/>
  <c r="F93"/>
  <c r="BE125"/>
  <c r="F94"/>
  <c r="BE131"/>
  <c r="BE135"/>
  <c r="BE137"/>
  <c r="BE129"/>
  <c r="BE134"/>
  <c r="BE136"/>
  <c i="2" r="J150"/>
  <c r="J102"/>
  <c i="3" r="J93"/>
  <c r="F121"/>
  <c r="BE135"/>
  <c r="J94"/>
  <c r="BE126"/>
  <c r="BE128"/>
  <c r="BE131"/>
  <c r="BE141"/>
  <c r="E112"/>
  <c r="BE125"/>
  <c r="BE129"/>
  <c r="BE143"/>
  <c r="BE130"/>
  <c r="BE142"/>
  <c r="BE144"/>
  <c r="J118"/>
  <c r="BE132"/>
  <c r="BE136"/>
  <c r="BE127"/>
  <c r="BE139"/>
  <c r="F93"/>
  <c r="BE140"/>
  <c r="BE145"/>
  <c i="2" r="BE167"/>
  <c r="F93"/>
  <c r="E113"/>
  <c r="F122"/>
  <c r="BE159"/>
  <c i="1" r="BB96"/>
  <c r="BA96"/>
  <c r="BC96"/>
  <c r="AW96"/>
  <c i="2" r="BE158"/>
  <c r="J91"/>
  <c r="J94"/>
  <c r="J121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7"/>
  <c r="BE148"/>
  <c r="BE151"/>
  <c r="BE152"/>
  <c r="BE153"/>
  <c r="BE154"/>
  <c r="BE155"/>
  <c r="BE156"/>
  <c r="BE157"/>
  <c r="BE161"/>
  <c r="BE162"/>
  <c r="BE163"/>
  <c r="BE164"/>
  <c r="BE165"/>
  <c r="BE160"/>
  <c i="1" r="BD96"/>
  <c i="3" r="J36"/>
  <c i="1" r="AW97"/>
  <c i="3" r="F38"/>
  <c i="1" r="BC97"/>
  <c i="5" r="J36"/>
  <c i="1" r="AW99"/>
  <c i="4" r="J32"/>
  <c r="F38"/>
  <c i="1" r="BC98"/>
  <c i="3" r="F39"/>
  <c i="1" r="BD97"/>
  <c i="3" r="F36"/>
  <c i="1" r="BA97"/>
  <c i="4" r="F36"/>
  <c i="1" r="BA98"/>
  <c i="4" r="J36"/>
  <c i="1" r="AW98"/>
  <c i="5" r="F37"/>
  <c i="1" r="BB99"/>
  <c i="5" r="F38"/>
  <c i="1" r="BC99"/>
  <c i="5" r="F36"/>
  <c i="1" r="BA99"/>
  <c i="5" r="F39"/>
  <c i="1" r="BD99"/>
  <c r="AS94"/>
  <c i="4" r="F37"/>
  <c i="1" r="BB98"/>
  <c i="3" r="F37"/>
  <c i="1" r="BB97"/>
  <c i="4" r="F39"/>
  <c i="1" r="BD98"/>
  <c i="2" l="1" r="BK149"/>
  <c i="3" r="T124"/>
  <c i="2" r="T125"/>
  <c i="1" r="AG98"/>
  <c i="5" r="BK125"/>
  <c r="J125"/>
  <c r="J99"/>
  <c i="2" r="BK145"/>
  <c r="J145"/>
  <c r="J99"/>
  <c i="3" r="BK133"/>
  <c r="J133"/>
  <c r="J99"/>
  <c i="5" r="BK131"/>
  <c r="J131"/>
  <c r="J101"/>
  <c i="3" r="BK124"/>
  <c r="J124"/>
  <c i="1" r="AU95"/>
  <c r="AU94"/>
  <c i="2" r="J35"/>
  <c i="1" r="AV96"/>
  <c r="AT96"/>
  <c i="2" r="F35"/>
  <c i="1" r="AZ96"/>
  <c i="4" r="F35"/>
  <c i="1" r="AZ98"/>
  <c i="3" r="J32"/>
  <c i="1" r="AG97"/>
  <c r="BD95"/>
  <c r="BD94"/>
  <c r="W33"/>
  <c i="3" r="J35"/>
  <c i="1" r="AV97"/>
  <c r="AT97"/>
  <c i="5" r="F35"/>
  <c i="1" r="AZ99"/>
  <c r="BC95"/>
  <c r="AY95"/>
  <c i="3" r="F35"/>
  <c i="1" r="AZ97"/>
  <c i="5" r="J35"/>
  <c i="1" r="AV99"/>
  <c r="AT99"/>
  <c i="4" r="J35"/>
  <c i="1" r="AV98"/>
  <c r="AT98"/>
  <c r="AN98"/>
  <c r="BA95"/>
  <c r="AW95"/>
  <c r="BB95"/>
  <c r="AX95"/>
  <c i="2" l="1" r="BK125"/>
  <c r="J125"/>
  <c r="J98"/>
  <c i="5" r="BK124"/>
  <c r="J124"/>
  <c r="J98"/>
  <c i="2" r="J149"/>
  <c r="J101"/>
  <c i="1" r="AN97"/>
  <c i="3" r="J98"/>
  <c i="4" r="J41"/>
  <c i="3" r="J41"/>
  <c i="1" r="BA94"/>
  <c r="W30"/>
  <c r="AZ95"/>
  <c r="AV95"/>
  <c r="AT95"/>
  <c r="BC94"/>
  <c r="W32"/>
  <c r="BB94"/>
  <c r="W31"/>
  <c i="5" l="1" r="J32"/>
  <c i="1" r="AG99"/>
  <c i="2" r="J32"/>
  <c i="1" r="AG96"/>
  <c r="AW94"/>
  <c r="AK30"/>
  <c r="AZ94"/>
  <c r="W29"/>
  <c r="AX94"/>
  <c r="AY94"/>
  <c i="5" l="1" r="J41"/>
  <c i="2" r="J41"/>
  <c i="1" r="AN96"/>
  <c r="AN99"/>
  <c r="AG95"/>
  <c r="AG94"/>
  <c r="AK26"/>
  <c r="AV94"/>
  <c r="AK29"/>
  <c r="AK35"/>
  <c l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<sst xmlns="http://schemas.openxmlformats.org/spreadsheetml/2006/main">
  <si>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</si>
  <si>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</si>
  <si>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</si>
  <si>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</si>
  <si>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</si>
  <si>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{ae57702e-f5b8-4b69-bad8-c896e652245b}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</si>
  <si>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</si>
  <si>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</si>
  <si>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</si>
  <si>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</si>
  <si>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</si>
  <si>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</si>
  <si>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</si>
  <si>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</si>
  <si>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Z211019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</si>
  <si>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</si>
  <si>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</si>
  <si>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Blízkov - stáj pro mladý skot</t>
  </si>
  <si>
    <t>KSO:</t>
  </si>
  <si>
    <t>CC-CZ:</t>
  </si>
  <si>
    <t>Místo:</t>
  </si>
  <si>
    <t xml:space="preserve"> </t>
  </si>
  <si>
    <t>Datum:</t>
  </si>
  <si>
    <t>27. 10. 2021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</si>
  <si>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</si>
  <si>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</si>
  <si>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</si>
  <si>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</si>
  <si>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</si>
  <si>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</si>
  <si>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</si>
  <si>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</si>
  <si>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</si>
  <si>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</si>
  <si>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</si>
  <si>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</si>
  <si>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</si>
  <si>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</si>
  <si>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</si>
  <si>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</si>
  <si>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</si>
  <si>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</si>
  <si>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</si>
  <si>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</si>
  <si>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</si>
  <si>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</si>
  <si>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</si>
  <si>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</si>
  <si>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</si>
  <si>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</si>
  <si>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</si>
  <si>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</si>
  <si>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</si>
  <si>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</si>
  <si>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</si>
  <si>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</si>
  <si>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</si>
  <si>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</si>
  <si>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</si>
  <si>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</si>
  <si>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</si>
  <si>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</si>
  <si>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</si>
  <si>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</si>
  <si>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</si>
  <si>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</si>
  <si>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</si>
  <si>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</si>
  <si>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</si>
  <si>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</si>
  <si>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</si>
  <si>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</si>
  <si>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</si>
  <si>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</si>
  <si>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</si>
  <si>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</si>
  <si>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</si>
  <si>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SO01</t>
  </si>
  <si>
    <t>Stáj pro mladý skot</t>
  </si>
  <si>
    <t>STA</t>
  </si>
  <si>
    <t>1</t>
  </si>
  <si>
    <t>{6a09c2c0-2bbe-4abe-8552-8333c4b5eda3}</t>
  </si>
  <si>
    <t>2</t>
  </si>
  <si>
    <t>/</t>
  </si>
  <si>
    <t>01</t>
  </si>
  <si>
    <t>elektroinstalace</t>
  </si>
  <si>
    <t>Soupis</t>
  </si>
  <si>
    <t>{2b5d3ec8-8c4d-404d-bad0-77758bbdca4b}</t>
  </si>
  <si>
    <t>02</t>
  </si>
  <si>
    <t>pospojování</t>
  </si>
  <si>
    <t>{414d8aa6-10c7-436d-9d4c-2e62c3bab680}</t>
  </si>
  <si>
    <t>03</t>
  </si>
  <si>
    <t>bleskosvod</t>
  </si>
  <si>
    <t>{06161859-d246-485b-9c59-99f3e9609903}</t>
  </si>
  <si>
    <t>04</t>
  </si>
  <si>
    <t>ostatní náklady</t>
  </si>
  <si>
    <t>{43ea5602-9345-432e-9a23-e2b9e3889b49}</t>
  </si>
  <si>
    <t>KRYCÍ LIST SOUPISU PRACÍ</t>
  </si>
  <si>
    <t>Objekt:</t>
  </si>
  <si>
    <t>SO01 - Stáj pro mladý skot</t>
  </si>
  <si>
    <t>Soupis:</t>
  </si>
  <si>
    <t>01 - elektroinstalace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</si>
  <si>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</si>
  <si>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</si>
  <si>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</si>
  <si>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</si>
  <si>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</si>
  <si>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</si>
  <si>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</si>
  <si>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PSV - Práce a dodávky PSV</t>
  </si>
  <si>
    <t xml:space="preserve">    741 - Elektroinstalace - silnoproud</t>
  </si>
  <si>
    <t xml:space="preserve">    742 - Elektroinstalace - slaboproud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</si>
  <si>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</si>
  <si>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</si>
  <si>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</si>
  <si>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</si>
  <si>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</si>
  <si>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</si>
  <si>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</si>
  <si>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</si>
  <si>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</si>
  <si>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</si>
  <si>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</si>
  <si>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</si>
  <si>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</si>
  <si>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</si>
  <si>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R001</t>
  </si>
  <si>
    <t>Rozvaděč RH kompletní, osazený podle výkresu</t>
  </si>
  <si>
    <t>kus</t>
  </si>
  <si>
    <t>8</t>
  </si>
  <si>
    <t>ROZPOCET</t>
  </si>
  <si>
    <t>4</t>
  </si>
  <si>
    <t>2046002361</t>
  </si>
  <si>
    <t>5</t>
  </si>
  <si>
    <t>341110300</t>
  </si>
  <si>
    <t>kabel silový s Cu jádrem CYKY 3x1,5 mm2</t>
  </si>
  <si>
    <t>m</t>
  </si>
  <si>
    <t>CS ÚRS 2017 02</t>
  </si>
  <si>
    <t>1859334578</t>
  </si>
  <si>
    <t>10</t>
  </si>
  <si>
    <t>34123561</t>
  </si>
  <si>
    <t>kabel sdělovací Cu 2x1,0mm (JYSTY)</t>
  </si>
  <si>
    <t>CS ÚRS 2020 01</t>
  </si>
  <si>
    <t>1674870385</t>
  </si>
  <si>
    <t>34111090</t>
  </si>
  <si>
    <t>kabel silový s Cu jádrem 1kV 5x1,5mm2</t>
  </si>
  <si>
    <t>-1806117210</t>
  </si>
  <si>
    <t>9</t>
  </si>
  <si>
    <t>34111098</t>
  </si>
  <si>
    <t>kabel silový s Cu jádrem 1kV 5x4mm2</t>
  </si>
  <si>
    <t>1138339040</t>
  </si>
  <si>
    <t>6</t>
  </si>
  <si>
    <t>34111036</t>
  </si>
  <si>
    <t>kabel silový s Cu jádrem 1kV 3x2,5mm2</t>
  </si>
  <si>
    <t>-1687352909</t>
  </si>
  <si>
    <t>35</t>
  </si>
  <si>
    <t>34111094</t>
  </si>
  <si>
    <t>kabel silový s Cu jádrem 1kV 5x2,5mm2</t>
  </si>
  <si>
    <t>-962431342</t>
  </si>
  <si>
    <t>3</t>
  </si>
  <si>
    <t>345511400</t>
  </si>
  <si>
    <t>zásuvka nástěnná, 2P+PE, 230V/16A, IP44</t>
  </si>
  <si>
    <t>-325379328</t>
  </si>
  <si>
    <t>27</t>
  </si>
  <si>
    <t>34535633</t>
  </si>
  <si>
    <t>přepínač střídavý 10A 3553-05629 do vlhka z plastu</t>
  </si>
  <si>
    <t>-1106977242</t>
  </si>
  <si>
    <t>35811071R</t>
  </si>
  <si>
    <t>zásuvka nepropustná nástěnná 16A 400V 5pólová, IP67</t>
  </si>
  <si>
    <t>-2098084185</t>
  </si>
  <si>
    <t>R006</t>
  </si>
  <si>
    <t>svítidlo reflektorové, LED, 230V/50W, IP44, venkovní provedení</t>
  </si>
  <si>
    <t>1176387702</t>
  </si>
  <si>
    <t>11</t>
  </si>
  <si>
    <t>R010</t>
  </si>
  <si>
    <t>lanový závěs pro svítidla,kompletní</t>
  </si>
  <si>
    <t>2109505940</t>
  </si>
  <si>
    <t>13</t>
  </si>
  <si>
    <t>345626940</t>
  </si>
  <si>
    <t>svorkovnice KOPOS krabicová bezšroubová TYP016, 400 V, 3 vstupy, 2,5 mm2, 24 A</t>
  </si>
  <si>
    <t>-425980833</t>
  </si>
  <si>
    <t>14</t>
  </si>
  <si>
    <t>345710920</t>
  </si>
  <si>
    <t>trubka elektroinstalační tuhá z PVC L 3 m 1520</t>
  </si>
  <si>
    <t>1672419885</t>
  </si>
  <si>
    <t>18</t>
  </si>
  <si>
    <t>34571350</t>
  </si>
  <si>
    <t>trubka elektroinstalační ohebná dvouplášťová korugovaná (chránička) D 32/40mm, HDPE+LDPE</t>
  </si>
  <si>
    <t>1865916520</t>
  </si>
  <si>
    <t>36</t>
  </si>
  <si>
    <t>R09.1</t>
  </si>
  <si>
    <t>výstražná kabelová fólie červená, blesk</t>
  </si>
  <si>
    <t>1661973064</t>
  </si>
  <si>
    <t>286546560</t>
  </si>
  <si>
    <t>příchytka plastová PPR 25 mm</t>
  </si>
  <si>
    <t>790079674</t>
  </si>
  <si>
    <t>16</t>
  </si>
  <si>
    <t>R005</t>
  </si>
  <si>
    <t>Kabelový žlab drátěný 100/50, pozink, kompletní včetně spojek, konzol a kotevního materiálu</t>
  </si>
  <si>
    <t>-502325477</t>
  </si>
  <si>
    <t>17</t>
  </si>
  <si>
    <t>R003</t>
  </si>
  <si>
    <t>pomocný instalační materiál (popisové štítky, příchytky vyvazovací prostředky apod.</t>
  </si>
  <si>
    <t>komplet</t>
  </si>
  <si>
    <t>-294201350</t>
  </si>
  <si>
    <t>HSV</t>
  </si>
  <si>
    <t>Práce a dodávky HSV</t>
  </si>
  <si>
    <t>Zemní práce</t>
  </si>
  <si>
    <t>38</t>
  </si>
  <si>
    <t>K</t>
  </si>
  <si>
    <t>132251101</t>
  </si>
  <si>
    <t xml:space="preserve">Hloubení rýh nezapažených  š do 800 mm v hornině třídy těžitelnosti I, skupiny 3 objem do 20 m3 strojně</t>
  </si>
  <si>
    <t>m3</t>
  </si>
  <si>
    <t>1354378062</t>
  </si>
  <si>
    <t>39</t>
  </si>
  <si>
    <t>174151101</t>
  </si>
  <si>
    <t>Zásyp jam, šachet rýh nebo kolem objektů sypaninou se zhutněním</t>
  </si>
  <si>
    <t>1813580652</t>
  </si>
  <si>
    <t>PSV</t>
  </si>
  <si>
    <t>Práce a dodávky PSV</t>
  </si>
  <si>
    <t>741</t>
  </si>
  <si>
    <t>Elektroinstalace - silnoproud</t>
  </si>
  <si>
    <t>28</t>
  </si>
  <si>
    <t>741110002</t>
  </si>
  <si>
    <t>Montáž trubka plastová tuhá D přes 23 do 35 mm uložená pevně</t>
  </si>
  <si>
    <t>2074190525</t>
  </si>
  <si>
    <t>29</t>
  </si>
  <si>
    <t>741122122</t>
  </si>
  <si>
    <t>Montáž kabel Cu plný kulatý žíla 3x1,5 až 6 mm2 zatažený v trubkách (CYKY)</t>
  </si>
  <si>
    <t>-1146763492</t>
  </si>
  <si>
    <t>30</t>
  </si>
  <si>
    <t>741122142</t>
  </si>
  <si>
    <t>Montáž kabel Cu plný kulatý žíla 5x1,5 až 2,5 mm2 zatažený v trubkách (CYKY)</t>
  </si>
  <si>
    <t>-1485804152</t>
  </si>
  <si>
    <t>31</t>
  </si>
  <si>
    <t>741122143</t>
  </si>
  <si>
    <t>Montáž kabel Cu plný kulatý žíla 5x4 až 6 mm2 zatažený v trubkách (CYKY)</t>
  </si>
  <si>
    <t>483969905</t>
  </si>
  <si>
    <t>43</t>
  </si>
  <si>
    <t>741122211</t>
  </si>
  <si>
    <t>Montáž kabel Cu plný kulatý žíla 3x1,5 až 6 mm2 uložený volně (CYKY)</t>
  </si>
  <si>
    <t>960728586</t>
  </si>
  <si>
    <t>44</t>
  </si>
  <si>
    <t>741122232</t>
  </si>
  <si>
    <t>Montáž kabel Cu plný kulatý žíla 5x4 až 6 mm2 uložený volně (CYKY)</t>
  </si>
  <si>
    <t>513454001</t>
  </si>
  <si>
    <t>19</t>
  </si>
  <si>
    <t>741210001</t>
  </si>
  <si>
    <t>Montáž rozvodnice oceloplechová nebo plastová běžná do 20 kg</t>
  </si>
  <si>
    <t>-1318314080</t>
  </si>
  <si>
    <t>20</t>
  </si>
  <si>
    <t>741210102</t>
  </si>
  <si>
    <t>Montáž rozváděčů litinových, hliníkových nebo plastových sestava do 100 kg</t>
  </si>
  <si>
    <t>233125327</t>
  </si>
  <si>
    <t>741310032</t>
  </si>
  <si>
    <t>Montáž vypínač nástěnný 2-dvoupólový prostředí venkovní/mokré</t>
  </si>
  <si>
    <t>1950528348</t>
  </si>
  <si>
    <t>22</t>
  </si>
  <si>
    <t>741313082</t>
  </si>
  <si>
    <t>Montáž zásuvka chráněná v krabici šroubové připojení 2P+PE prostředí venkovní, mokré</t>
  </si>
  <si>
    <t>1712485318</t>
  </si>
  <si>
    <t>23</t>
  </si>
  <si>
    <t>741313221</t>
  </si>
  <si>
    <t>Montáž zásuvek průmyslových spojovacích provedení IP 44 3P+N+PE 16 A</t>
  </si>
  <si>
    <t>1474077996</t>
  </si>
  <si>
    <t>24</t>
  </si>
  <si>
    <t>741371141</t>
  </si>
  <si>
    <t>Montáž svítidlo zářivkové průmyslové stropní závěsné řetízek 2 zdroje</t>
  </si>
  <si>
    <t>-244408685</t>
  </si>
  <si>
    <t>25</t>
  </si>
  <si>
    <t>741374071</t>
  </si>
  <si>
    <t>Montáž světlomet halogenový vnitřní nebo vnější</t>
  </si>
  <si>
    <t>-299906157</t>
  </si>
  <si>
    <t>32</t>
  </si>
  <si>
    <t>741910414</t>
  </si>
  <si>
    <t>Montáž žlab kovový šířky do 250 mm bez víka</t>
  </si>
  <si>
    <t>518594435</t>
  </si>
  <si>
    <t>26</t>
  </si>
  <si>
    <t>R009</t>
  </si>
  <si>
    <t>Zhotovení lanového závěsu pro svítidla</t>
  </si>
  <si>
    <t>-862627879</t>
  </si>
  <si>
    <t>742</t>
  </si>
  <si>
    <t>Elektroinstalace - slaboproud</t>
  </si>
  <si>
    <t>34</t>
  </si>
  <si>
    <t>742121001</t>
  </si>
  <si>
    <t>Montáž kabelů sdělovacích pro vnitřní rozvody do 15 žil</t>
  </si>
  <si>
    <t>-337534830</t>
  </si>
  <si>
    <t>02 - pospojování</t>
  </si>
  <si>
    <t>354410730</t>
  </si>
  <si>
    <t>drát průměr 10 mm FeZn</t>
  </si>
  <si>
    <t>kg</t>
  </si>
  <si>
    <t>-1424832580</t>
  </si>
  <si>
    <t>354420620</t>
  </si>
  <si>
    <t>pás zemnící 30 x 4 mm FeZn</t>
  </si>
  <si>
    <t>-875857999</t>
  </si>
  <si>
    <t>354420360</t>
  </si>
  <si>
    <t xml:space="preserve">svorka uzemnění  SP nerez připojovací</t>
  </si>
  <si>
    <t>330612699</t>
  </si>
  <si>
    <t>35442037</t>
  </si>
  <si>
    <t>svorka uzemnění nerez křížová</t>
  </si>
  <si>
    <t>-1571487485</t>
  </si>
  <si>
    <t>354420330</t>
  </si>
  <si>
    <t xml:space="preserve">svorka uzemnění  SS nerez spojovací</t>
  </si>
  <si>
    <t>-366321386</t>
  </si>
  <si>
    <t>354420400</t>
  </si>
  <si>
    <t>svorka uzemnění SR 3b nerez pro zemnící pásku a drát</t>
  </si>
  <si>
    <t>-1130436988</t>
  </si>
  <si>
    <t>354421100</t>
  </si>
  <si>
    <t xml:space="preserve">štítek plastový č. 31 -  čísla svodů</t>
  </si>
  <si>
    <t>-75121855</t>
  </si>
  <si>
    <t>7</t>
  </si>
  <si>
    <t>ostatní materiál</t>
  </si>
  <si>
    <t>1035403054</t>
  </si>
  <si>
    <t>132201101</t>
  </si>
  <si>
    <t>Hloubení rýh š do 600 mm v hornině tř. 3 objemu do 100 m3</t>
  </si>
  <si>
    <t>1226867354</t>
  </si>
  <si>
    <t>174101101</t>
  </si>
  <si>
    <t>-62406424</t>
  </si>
  <si>
    <t>741410001</t>
  </si>
  <si>
    <t>Montáž vodič uzemňovací pásek D do 120 mm2 na povrchu</t>
  </si>
  <si>
    <t>1510773619</t>
  </si>
  <si>
    <t>12</t>
  </si>
  <si>
    <t>741410003</t>
  </si>
  <si>
    <t>Montáž vodič uzemňovací drát nebo lano D do 10 mm na povrchu</t>
  </si>
  <si>
    <t>-2131381758</t>
  </si>
  <si>
    <t>741420021</t>
  </si>
  <si>
    <t>Montáž svorka hromosvodná se 2 šrouby</t>
  </si>
  <si>
    <t>1745548668</t>
  </si>
  <si>
    <t>741420022</t>
  </si>
  <si>
    <t>Montáž svorka hromosvodná se 3 a více šrouby</t>
  </si>
  <si>
    <t>-1998515623</t>
  </si>
  <si>
    <t>741420083</t>
  </si>
  <si>
    <t>Montáž vedení hromosvodné-štítek k označení svodu</t>
  </si>
  <si>
    <t>-648051862</t>
  </si>
  <si>
    <t>R002</t>
  </si>
  <si>
    <t>pomocné práce</t>
  </si>
  <si>
    <t>-1269894373</t>
  </si>
  <si>
    <t>Zhotovení pasivní ochrany svorek</t>
  </si>
  <si>
    <t>829486589</t>
  </si>
  <si>
    <t>03 - bleskosvod</t>
  </si>
  <si>
    <t>354410770</t>
  </si>
  <si>
    <t>drát průměr 8 mm AlMgSi</t>
  </si>
  <si>
    <t>2068656130</t>
  </si>
  <si>
    <t xml:space="preserve">ostatní materiál </t>
  </si>
  <si>
    <t>-24873590</t>
  </si>
  <si>
    <t>35441050</t>
  </si>
  <si>
    <t>tyč jímací s kovaným hrotem 1000mm FeZn</t>
  </si>
  <si>
    <t>1027212244</t>
  </si>
  <si>
    <t>35441849</t>
  </si>
  <si>
    <t>držák jímače a ochranné trubky - 200mm, FeZn</t>
  </si>
  <si>
    <t>12694606</t>
  </si>
  <si>
    <t>35441905</t>
  </si>
  <si>
    <t>svorka připojovací k připojení okapových žlabů</t>
  </si>
  <si>
    <t>944213172</t>
  </si>
  <si>
    <t>354415600</t>
  </si>
  <si>
    <t>podpěra vedení PV23 FeZn na plechové střechy 110 mm</t>
  </si>
  <si>
    <t>2137132211</t>
  </si>
  <si>
    <t>354418750</t>
  </si>
  <si>
    <t>svorka křížová SK pro vodič D6-10 mm</t>
  </si>
  <si>
    <t>-14489887</t>
  </si>
  <si>
    <t>35441860</t>
  </si>
  <si>
    <t>svorka FeZn k jímací tyči - 4 šrouby</t>
  </si>
  <si>
    <t>-1699693908</t>
  </si>
  <si>
    <t>35441925</t>
  </si>
  <si>
    <t>svorka zkušební pro lano D 6-12mm, FeZn</t>
  </si>
  <si>
    <t>-677480190</t>
  </si>
  <si>
    <t>741420001</t>
  </si>
  <si>
    <t>Montáž drát nebo lano hromosvodné svodové D do 10 mm s podpěrou</t>
  </si>
  <si>
    <t>1086269851</t>
  </si>
  <si>
    <t>97408654</t>
  </si>
  <si>
    <t>Montáž svorka hromosvodná se 4 šrouby</t>
  </si>
  <si>
    <t>-194116927</t>
  </si>
  <si>
    <t>741430003</t>
  </si>
  <si>
    <t>Montáž tyč jímací délky do 3 m na konstrukci ocelovou</t>
  </si>
  <si>
    <t>-202148730</t>
  </si>
  <si>
    <t>ostatní práce</t>
  </si>
  <si>
    <t>1318591754</t>
  </si>
  <si>
    <t>04 - ostatní náklady</t>
  </si>
  <si>
    <t>VRN - Vedlejší rozpočtové náklady</t>
  </si>
  <si>
    <t xml:space="preserve">    VRN1 - Průzkumné, geodetické a projektové práce</t>
  </si>
  <si>
    <t>R035</t>
  </si>
  <si>
    <t>demontáž stávající instalace</t>
  </si>
  <si>
    <t>hod</t>
  </si>
  <si>
    <t>-1368041721</t>
  </si>
  <si>
    <t>R036</t>
  </si>
  <si>
    <t>Odvoz a likvidace elektroodpadu</t>
  </si>
  <si>
    <t>t</t>
  </si>
  <si>
    <t>-2115273443</t>
  </si>
  <si>
    <t>741810002</t>
  </si>
  <si>
    <t>Celková prohlídka elektrického rozvodu a zařízení do 500 000,- Kč</t>
  </si>
  <si>
    <t>-1499194283</t>
  </si>
  <si>
    <t>P</t>
  </si>
  <si>
    <t>Poznámka k položce:_x000d_
výchozí revize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</si>
  <si>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</si>
  <si>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</si>
  <si>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</si>
  <si>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</si>
  <si>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</si>
  <si>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</si>
  <si>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</si>
  <si>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644072712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</si>
</sst>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Z211019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Blízkov - stáj pro mladý skot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27. 10. 2021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16.5" customHeight="1">
      <c r="A95" s="7"/>
      <c r="B95" s="116"/>
      <c r="C95" s="117"/>
      <c r="D95" s="118" t="s">
        <v>77</v>
      </c>
      <c r="E95" s="118"/>
      <c r="F95" s="118"/>
      <c r="G95" s="118"/>
      <c r="H95" s="118"/>
      <c r="I95" s="119"/>
      <c r="J95" s="118" t="s">
        <v>78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ROUND(SUM(AG96:AG99),2)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79</v>
      </c>
      <c r="AR95" s="123"/>
      <c r="AS95" s="124">
        <f>ROUND(SUM(AS96:AS99),2)</f>
        <v>0</v>
      </c>
      <c r="AT95" s="125">
        <f>ROUND(SUM(AV95:AW95),2)</f>
        <v>0</v>
      </c>
      <c r="AU95" s="126">
        <f>ROUND(SUM(AU96:AU99),5)</f>
        <v>0</v>
      </c>
      <c r="AV95" s="125">
        <f>ROUND(AZ95*L29,2)</f>
        <v>0</v>
      </c>
      <c r="AW95" s="125">
        <f>ROUND(BA95*L30,2)</f>
        <v>0</v>
      </c>
      <c r="AX95" s="125">
        <f>ROUND(BB95*L29,2)</f>
        <v>0</v>
      </c>
      <c r="AY95" s="125">
        <f>ROUND(BC95*L30,2)</f>
        <v>0</v>
      </c>
      <c r="AZ95" s="125">
        <f>ROUND(SUM(AZ96:AZ99),2)</f>
        <v>0</v>
      </c>
      <c r="BA95" s="125">
        <f>ROUND(SUM(BA96:BA99),2)</f>
        <v>0</v>
      </c>
      <c r="BB95" s="125">
        <f>ROUND(SUM(BB96:BB99),2)</f>
        <v>0</v>
      </c>
      <c r="BC95" s="125">
        <f>ROUND(SUM(BC96:BC99),2)</f>
        <v>0</v>
      </c>
      <c r="BD95" s="127">
        <f>ROUND(SUM(BD96:BD99),2)</f>
        <v>0</v>
      </c>
      <c r="BE95" s="7"/>
      <c r="BS95" s="128" t="s">
        <v>72</v>
      </c>
      <c r="BT95" s="128" t="s">
        <v>80</v>
      </c>
      <c r="BU95" s="128" t="s">
        <v>74</v>
      </c>
      <c r="BV95" s="128" t="s">
        <v>75</v>
      </c>
      <c r="BW95" s="128" t="s">
        <v>81</v>
      </c>
      <c r="BX95" s="128" t="s">
        <v>5</v>
      </c>
      <c r="CL95" s="128" t="s">
        <v>1</v>
      </c>
      <c r="CM95" s="128" t="s">
        <v>82</v>
      </c>
    </row>
    <row r="96" s="4" customFormat="1" ht="16.5" customHeight="1">
      <c r="A96" s="129" t="s">
        <v>83</v>
      </c>
      <c r="B96" s="67"/>
      <c r="C96" s="130"/>
      <c r="D96" s="130"/>
      <c r="E96" s="131" t="s">
        <v>84</v>
      </c>
      <c r="F96" s="131"/>
      <c r="G96" s="131"/>
      <c r="H96" s="131"/>
      <c r="I96" s="131"/>
      <c r="J96" s="130"/>
      <c r="K96" s="131" t="s">
        <v>85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'01 - elektroinstalace'!J32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86</v>
      </c>
      <c r="AR96" s="69"/>
      <c r="AS96" s="134">
        <v>0</v>
      </c>
      <c r="AT96" s="135">
        <f>ROUND(SUM(AV96:AW96),2)</f>
        <v>0</v>
      </c>
      <c r="AU96" s="136">
        <f>'01 - elektroinstalace'!P125</f>
        <v>0</v>
      </c>
      <c r="AV96" s="135">
        <f>'01 - elektroinstalace'!J35</f>
        <v>0</v>
      </c>
      <c r="AW96" s="135">
        <f>'01 - elektroinstalace'!J36</f>
        <v>0</v>
      </c>
      <c r="AX96" s="135">
        <f>'01 - elektroinstalace'!J37</f>
        <v>0</v>
      </c>
      <c r="AY96" s="135">
        <f>'01 - elektroinstalace'!J38</f>
        <v>0</v>
      </c>
      <c r="AZ96" s="135">
        <f>'01 - elektroinstalace'!F35</f>
        <v>0</v>
      </c>
      <c r="BA96" s="135">
        <f>'01 - elektroinstalace'!F36</f>
        <v>0</v>
      </c>
      <c r="BB96" s="135">
        <f>'01 - elektroinstalace'!F37</f>
        <v>0</v>
      </c>
      <c r="BC96" s="135">
        <f>'01 - elektroinstalace'!F38</f>
        <v>0</v>
      </c>
      <c r="BD96" s="137">
        <f>'01 - elektroinstalace'!F39</f>
        <v>0</v>
      </c>
      <c r="BE96" s="4"/>
      <c r="BT96" s="138" t="s">
        <v>82</v>
      </c>
      <c r="BV96" s="138" t="s">
        <v>75</v>
      </c>
      <c r="BW96" s="138" t="s">
        <v>87</v>
      </c>
      <c r="BX96" s="138" t="s">
        <v>81</v>
      </c>
      <c r="CL96" s="138" t="s">
        <v>1</v>
      </c>
    </row>
    <row r="97" s="4" customFormat="1" ht="16.5" customHeight="1">
      <c r="A97" s="129" t="s">
        <v>83</v>
      </c>
      <c r="B97" s="67"/>
      <c r="C97" s="130"/>
      <c r="D97" s="130"/>
      <c r="E97" s="131" t="s">
        <v>88</v>
      </c>
      <c r="F97" s="131"/>
      <c r="G97" s="131"/>
      <c r="H97" s="131"/>
      <c r="I97" s="131"/>
      <c r="J97" s="130"/>
      <c r="K97" s="131" t="s">
        <v>89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'02 - pospojování'!J32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86</v>
      </c>
      <c r="AR97" s="69"/>
      <c r="AS97" s="134">
        <v>0</v>
      </c>
      <c r="AT97" s="135">
        <f>ROUND(SUM(AV97:AW97),2)</f>
        <v>0</v>
      </c>
      <c r="AU97" s="136">
        <f>'02 - pospojování'!P124</f>
        <v>0</v>
      </c>
      <c r="AV97" s="135">
        <f>'02 - pospojování'!J35</f>
        <v>0</v>
      </c>
      <c r="AW97" s="135">
        <f>'02 - pospojování'!J36</f>
        <v>0</v>
      </c>
      <c r="AX97" s="135">
        <f>'02 - pospojování'!J37</f>
        <v>0</v>
      </c>
      <c r="AY97" s="135">
        <f>'02 - pospojování'!J38</f>
        <v>0</v>
      </c>
      <c r="AZ97" s="135">
        <f>'02 - pospojování'!F35</f>
        <v>0</v>
      </c>
      <c r="BA97" s="135">
        <f>'02 - pospojování'!F36</f>
        <v>0</v>
      </c>
      <c r="BB97" s="135">
        <f>'02 - pospojování'!F37</f>
        <v>0</v>
      </c>
      <c r="BC97" s="135">
        <f>'02 - pospojování'!F38</f>
        <v>0</v>
      </c>
      <c r="BD97" s="137">
        <f>'02 - pospojování'!F39</f>
        <v>0</v>
      </c>
      <c r="BE97" s="4"/>
      <c r="BT97" s="138" t="s">
        <v>82</v>
      </c>
      <c r="BV97" s="138" t="s">
        <v>75</v>
      </c>
      <c r="BW97" s="138" t="s">
        <v>90</v>
      </c>
      <c r="BX97" s="138" t="s">
        <v>81</v>
      </c>
      <c r="CL97" s="138" t="s">
        <v>1</v>
      </c>
    </row>
    <row r="98" s="4" customFormat="1" ht="16.5" customHeight="1">
      <c r="A98" s="129" t="s">
        <v>83</v>
      </c>
      <c r="B98" s="67"/>
      <c r="C98" s="130"/>
      <c r="D98" s="130"/>
      <c r="E98" s="131" t="s">
        <v>91</v>
      </c>
      <c r="F98" s="131"/>
      <c r="G98" s="131"/>
      <c r="H98" s="131"/>
      <c r="I98" s="131"/>
      <c r="J98" s="130"/>
      <c r="K98" s="131" t="s">
        <v>92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2">
        <f>'03 - bleskosvod'!J32</f>
        <v>0</v>
      </c>
      <c r="AH98" s="130"/>
      <c r="AI98" s="130"/>
      <c r="AJ98" s="130"/>
      <c r="AK98" s="130"/>
      <c r="AL98" s="130"/>
      <c r="AM98" s="130"/>
      <c r="AN98" s="132">
        <f>SUM(AG98,AT98)</f>
        <v>0</v>
      </c>
      <c r="AO98" s="130"/>
      <c r="AP98" s="130"/>
      <c r="AQ98" s="133" t="s">
        <v>86</v>
      </c>
      <c r="AR98" s="69"/>
      <c r="AS98" s="134">
        <v>0</v>
      </c>
      <c r="AT98" s="135">
        <f>ROUND(SUM(AV98:AW98),2)</f>
        <v>0</v>
      </c>
      <c r="AU98" s="136">
        <f>'03 - bleskosvod'!P122</f>
        <v>0</v>
      </c>
      <c r="AV98" s="135">
        <f>'03 - bleskosvod'!J35</f>
        <v>0</v>
      </c>
      <c r="AW98" s="135">
        <f>'03 - bleskosvod'!J36</f>
        <v>0</v>
      </c>
      <c r="AX98" s="135">
        <f>'03 - bleskosvod'!J37</f>
        <v>0</v>
      </c>
      <c r="AY98" s="135">
        <f>'03 - bleskosvod'!J38</f>
        <v>0</v>
      </c>
      <c r="AZ98" s="135">
        <f>'03 - bleskosvod'!F35</f>
        <v>0</v>
      </c>
      <c r="BA98" s="135">
        <f>'03 - bleskosvod'!F36</f>
        <v>0</v>
      </c>
      <c r="BB98" s="135">
        <f>'03 - bleskosvod'!F37</f>
        <v>0</v>
      </c>
      <c r="BC98" s="135">
        <f>'03 - bleskosvod'!F38</f>
        <v>0</v>
      </c>
      <c r="BD98" s="137">
        <f>'03 - bleskosvod'!F39</f>
        <v>0</v>
      </c>
      <c r="BE98" s="4"/>
      <c r="BT98" s="138" t="s">
        <v>82</v>
      </c>
      <c r="BV98" s="138" t="s">
        <v>75</v>
      </c>
      <c r="BW98" s="138" t="s">
        <v>93</v>
      </c>
      <c r="BX98" s="138" t="s">
        <v>81</v>
      </c>
      <c r="CL98" s="138" t="s">
        <v>1</v>
      </c>
    </row>
    <row r="99" s="4" customFormat="1" ht="16.5" customHeight="1">
      <c r="A99" s="129" t="s">
        <v>83</v>
      </c>
      <c r="B99" s="67"/>
      <c r="C99" s="130"/>
      <c r="D99" s="130"/>
      <c r="E99" s="131" t="s">
        <v>94</v>
      </c>
      <c r="F99" s="131"/>
      <c r="G99" s="131"/>
      <c r="H99" s="131"/>
      <c r="I99" s="131"/>
      <c r="J99" s="130"/>
      <c r="K99" s="131" t="s">
        <v>95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2">
        <f>'04 - ostatní náklady'!J32</f>
        <v>0</v>
      </c>
      <c r="AH99" s="130"/>
      <c r="AI99" s="130"/>
      <c r="AJ99" s="130"/>
      <c r="AK99" s="130"/>
      <c r="AL99" s="130"/>
      <c r="AM99" s="130"/>
      <c r="AN99" s="132">
        <f>SUM(AG99,AT99)</f>
        <v>0</v>
      </c>
      <c r="AO99" s="130"/>
      <c r="AP99" s="130"/>
      <c r="AQ99" s="133" t="s">
        <v>86</v>
      </c>
      <c r="AR99" s="69"/>
      <c r="AS99" s="139">
        <v>0</v>
      </c>
      <c r="AT99" s="140">
        <f>ROUND(SUM(AV99:AW99),2)</f>
        <v>0</v>
      </c>
      <c r="AU99" s="141">
        <f>'04 - ostatní náklady'!P124</f>
        <v>0</v>
      </c>
      <c r="AV99" s="140">
        <f>'04 - ostatní náklady'!J35</f>
        <v>0</v>
      </c>
      <c r="AW99" s="140">
        <f>'04 - ostatní náklady'!J36</f>
        <v>0</v>
      </c>
      <c r="AX99" s="140">
        <f>'04 - ostatní náklady'!J37</f>
        <v>0</v>
      </c>
      <c r="AY99" s="140">
        <f>'04 - ostatní náklady'!J38</f>
        <v>0</v>
      </c>
      <c r="AZ99" s="140">
        <f>'04 - ostatní náklady'!F35</f>
        <v>0</v>
      </c>
      <c r="BA99" s="140">
        <f>'04 - ostatní náklady'!F36</f>
        <v>0</v>
      </c>
      <c r="BB99" s="140">
        <f>'04 - ostatní náklady'!F37</f>
        <v>0</v>
      </c>
      <c r="BC99" s="140">
        <f>'04 - ostatní náklady'!F38</f>
        <v>0</v>
      </c>
      <c r="BD99" s="142">
        <f>'04 - ostatní náklady'!F39</f>
        <v>0</v>
      </c>
      <c r="BE99" s="4"/>
      <c r="BT99" s="138" t="s">
        <v>82</v>
      </c>
      <c r="BV99" s="138" t="s">
        <v>75</v>
      </c>
      <c r="BW99" s="138" t="s">
        <v>96</v>
      </c>
      <c r="BX99" s="138" t="s">
        <v>81</v>
      </c>
      <c r="CL99" s="138" t="s">
        <v>1</v>
      </c>
    </row>
    <row r="100" s="2" customFormat="1" ht="30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</sheetData>
  <sheetProtection sheet="1" formatColumns="0" formatRows="0" objects="1" scenarios="1" spinCount="100000" saltValue="PTZ6SM1p1w/ZntWm3AxWt+yZTdKbjwUIO0A0v4mUF6NUAxqppINFvtg7pGQFg+LaYidvR+lekdqAmi+BJEUjyg==" hashValue="gSMoUg1cSpzhnTvx4W+hW03lpyVG1xo6ocySXFUfybuYQo3yigxR9d3fltGjwVP1Dh/30ao6oGYxtoX5qnQGeg==" algorithmName="SHA-512" password="CC35"/>
  <mergeCells count="58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 - elektroinstalace'!C2" display="/"/>
    <hyperlink ref="A97" location="'02 - pospojování'!C2" display="/"/>
    <hyperlink ref="A98" location="'03 - bleskosvod'!C2" display="/"/>
    <hyperlink ref="A99" location="'04 - ostatní náklad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97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Blízkov - stáj pro mladý skot</v>
      </c>
      <c r="F7" s="147"/>
      <c r="G7" s="147"/>
      <c r="H7" s="147"/>
      <c r="L7" s="17"/>
    </row>
    <row r="8" s="1" customFormat="1" ht="12" customHeight="1">
      <c r="B8" s="17"/>
      <c r="D8" s="147" t="s">
        <v>98</v>
      </c>
      <c r="L8" s="17"/>
    </row>
    <row r="9" s="2" customFormat="1" ht="16.5" customHeight="1">
      <c r="A9" s="35"/>
      <c r="B9" s="41"/>
      <c r="C9" s="35"/>
      <c r="D9" s="35"/>
      <c r="E9" s="148" t="s">
        <v>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100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101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27. 10. 2021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ROUND(J125,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ROUND((SUM(BE125:BE167)),  2)</f>
        <v>0</v>
      </c>
      <c r="G35" s="35"/>
      <c r="H35" s="35"/>
      <c r="I35" s="161">
        <v>0.20999999999999999</v>
      </c>
      <c r="J35" s="160">
        <f>ROUND(((SUM(BE125:BE167))*I35),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ROUND((SUM(BF125:BF167)),  2)</f>
        <v>0</v>
      </c>
      <c r="G36" s="35"/>
      <c r="H36" s="35"/>
      <c r="I36" s="161">
        <v>0.14999999999999999</v>
      </c>
      <c r="J36" s="160">
        <f>ROUND(((SUM(BF125:BF167))*I36),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ROUND((SUM(BG125:BG167)),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ROUND((SUM(BH125:BH167)),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ROUND((SUM(BI125:BI167)),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Blízkov - stáj pro mladý skot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100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01 - elektroinstalace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27. 10. 2021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103</v>
      </c>
      <c r="D96" s="182"/>
      <c r="E96" s="182"/>
      <c r="F96" s="182"/>
      <c r="G96" s="182"/>
      <c r="H96" s="182"/>
      <c r="I96" s="182"/>
      <c r="J96" s="183" t="s">
        <v>104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105</v>
      </c>
      <c r="D98" s="37"/>
      <c r="E98" s="37"/>
      <c r="F98" s="37"/>
      <c r="G98" s="37"/>
      <c r="H98" s="37"/>
      <c r="I98" s="37"/>
      <c r="J98" s="107">
        <f>J125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106</v>
      </c>
    </row>
    <row r="99" s="9" customFormat="1" ht="24.96" customHeight="1">
      <c r="A99" s="9"/>
      <c r="B99" s="185"/>
      <c r="C99" s="186"/>
      <c r="D99" s="187" t="s">
        <v>107</v>
      </c>
      <c r="E99" s="188"/>
      <c r="F99" s="188"/>
      <c r="G99" s="188"/>
      <c r="H99" s="188"/>
      <c r="I99" s="188"/>
      <c r="J99" s="189">
        <f>J145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108</v>
      </c>
      <c r="E100" s="193"/>
      <c r="F100" s="193"/>
      <c r="G100" s="193"/>
      <c r="H100" s="193"/>
      <c r="I100" s="193"/>
      <c r="J100" s="194">
        <f>J146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5"/>
      <c r="C101" s="186"/>
      <c r="D101" s="187" t="s">
        <v>109</v>
      </c>
      <c r="E101" s="188"/>
      <c r="F101" s="188"/>
      <c r="G101" s="188"/>
      <c r="H101" s="188"/>
      <c r="I101" s="188"/>
      <c r="J101" s="189">
        <f>J149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1"/>
      <c r="C102" s="130"/>
      <c r="D102" s="192" t="s">
        <v>110</v>
      </c>
      <c r="E102" s="193"/>
      <c r="F102" s="193"/>
      <c r="G102" s="193"/>
      <c r="H102" s="193"/>
      <c r="I102" s="193"/>
      <c r="J102" s="194">
        <f>J150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111</v>
      </c>
      <c r="E103" s="193"/>
      <c r="F103" s="193"/>
      <c r="G103" s="193"/>
      <c r="H103" s="193"/>
      <c r="I103" s="193"/>
      <c r="J103" s="194">
        <f>J166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112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80" t="str">
        <f>E7</f>
        <v>Blízkov - stáj pro mladý skot</v>
      </c>
      <c r="F113" s="29"/>
      <c r="G113" s="29"/>
      <c r="H113" s="29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98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80" t="s">
        <v>99</v>
      </c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100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E11</f>
        <v>01 - elektroinstalace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F14</f>
        <v xml:space="preserve"> </v>
      </c>
      <c r="G119" s="37"/>
      <c r="H119" s="37"/>
      <c r="I119" s="29" t="s">
        <v>22</v>
      </c>
      <c r="J119" s="76" t="str">
        <f>IF(J14="","",J14)</f>
        <v>27. 10. 2021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E17</f>
        <v xml:space="preserve"> </v>
      </c>
      <c r="G121" s="37"/>
      <c r="H121" s="37"/>
      <c r="I121" s="29" t="s">
        <v>29</v>
      </c>
      <c r="J121" s="33" t="str">
        <f>E23</f>
        <v xml:space="preserve"> 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IF(E20="","",E20)</f>
        <v>Vyplň údaj</v>
      </c>
      <c r="G122" s="37"/>
      <c r="H122" s="37"/>
      <c r="I122" s="29" t="s">
        <v>31</v>
      </c>
      <c r="J122" s="33" t="str">
        <f>E26</f>
        <v xml:space="preserve"> 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96"/>
      <c r="B124" s="197"/>
      <c r="C124" s="198" t="s">
        <v>113</v>
      </c>
      <c r="D124" s="199" t="s">
        <v>58</v>
      </c>
      <c r="E124" s="199" t="s">
        <v>54</v>
      </c>
      <c r="F124" s="199" t="s">
        <v>55</v>
      </c>
      <c r="G124" s="199" t="s">
        <v>114</v>
      </c>
      <c r="H124" s="199" t="s">
        <v>115</v>
      </c>
      <c r="I124" s="199" t="s">
        <v>116</v>
      </c>
      <c r="J124" s="199" t="s">
        <v>104</v>
      </c>
      <c r="K124" s="200" t="s">
        <v>117</v>
      </c>
      <c r="L124" s="201"/>
      <c r="M124" s="97" t="s">
        <v>1</v>
      </c>
      <c r="N124" s="98" t="s">
        <v>37</v>
      </c>
      <c r="O124" s="98" t="s">
        <v>118</v>
      </c>
      <c r="P124" s="98" t="s">
        <v>119</v>
      </c>
      <c r="Q124" s="98" t="s">
        <v>120</v>
      </c>
      <c r="R124" s="98" t="s">
        <v>121</v>
      </c>
      <c r="S124" s="98" t="s">
        <v>122</v>
      </c>
      <c r="T124" s="99" t="s">
        <v>123</v>
      </c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</row>
    <row r="125" s="2" customFormat="1" ht="22.8" customHeight="1">
      <c r="A125" s="35"/>
      <c r="B125" s="36"/>
      <c r="C125" s="104" t="s">
        <v>124</v>
      </c>
      <c r="D125" s="37"/>
      <c r="E125" s="37"/>
      <c r="F125" s="37"/>
      <c r="G125" s="37"/>
      <c r="H125" s="37"/>
      <c r="I125" s="37"/>
      <c r="J125" s="202">
        <f>BK125</f>
        <v>0</v>
      </c>
      <c r="K125" s="37"/>
      <c r="L125" s="41"/>
      <c r="M125" s="100"/>
      <c r="N125" s="203"/>
      <c r="O125" s="101"/>
      <c r="P125" s="204">
        <f>P126+SUM(P127:P145)+P149</f>
        <v>0</v>
      </c>
      <c r="Q125" s="101"/>
      <c r="R125" s="204">
        <f>R126+SUM(R127:R145)+R149</f>
        <v>0.71343999999999996</v>
      </c>
      <c r="S125" s="101"/>
      <c r="T125" s="205">
        <f>T126+SUM(T127:T145)+T149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72</v>
      </c>
      <c r="AU125" s="14" t="s">
        <v>106</v>
      </c>
      <c r="BK125" s="206">
        <f>BK126+SUM(BK127:BK145)+BK149</f>
        <v>0</v>
      </c>
    </row>
    <row r="126" s="2" customFormat="1" ht="16.5" customHeight="1">
      <c r="A126" s="35"/>
      <c r="B126" s="36"/>
      <c r="C126" s="207" t="s">
        <v>80</v>
      </c>
      <c r="D126" s="207" t="s">
        <v>125</v>
      </c>
      <c r="E126" s="208" t="s">
        <v>126</v>
      </c>
      <c r="F126" s="209" t="s">
        <v>127</v>
      </c>
      <c r="G126" s="210" t="s">
        <v>128</v>
      </c>
      <c r="H126" s="211">
        <v>1</v>
      </c>
      <c r="I126" s="212"/>
      <c r="J126" s="213">
        <f>ROUND(I126*H126,2)</f>
        <v>0</v>
      </c>
      <c r="K126" s="209" t="s">
        <v>1</v>
      </c>
      <c r="L126" s="214"/>
      <c r="M126" s="215" t="s">
        <v>1</v>
      </c>
      <c r="N126" s="216" t="s">
        <v>38</v>
      </c>
      <c r="O126" s="88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9" t="s">
        <v>129</v>
      </c>
      <c r="AT126" s="219" t="s">
        <v>125</v>
      </c>
      <c r="AU126" s="219" t="s">
        <v>73</v>
      </c>
      <c r="AY126" s="14" t="s">
        <v>130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4" t="s">
        <v>80</v>
      </c>
      <c r="BK126" s="220">
        <f>ROUND(I126*H126,2)</f>
        <v>0</v>
      </c>
      <c r="BL126" s="14" t="s">
        <v>131</v>
      </c>
      <c r="BM126" s="219" t="s">
        <v>132</v>
      </c>
    </row>
    <row r="127" s="2" customFormat="1" ht="16.5" customHeight="1">
      <c r="A127" s="35"/>
      <c r="B127" s="36"/>
      <c r="C127" s="207" t="s">
        <v>133</v>
      </c>
      <c r="D127" s="207" t="s">
        <v>125</v>
      </c>
      <c r="E127" s="208" t="s">
        <v>134</v>
      </c>
      <c r="F127" s="209" t="s">
        <v>135</v>
      </c>
      <c r="G127" s="210" t="s">
        <v>136</v>
      </c>
      <c r="H127" s="211">
        <v>1717.9000000000001</v>
      </c>
      <c r="I127" s="212"/>
      <c r="J127" s="213">
        <f>ROUND(I127*H127,2)</f>
        <v>0</v>
      </c>
      <c r="K127" s="209" t="s">
        <v>137</v>
      </c>
      <c r="L127" s="214"/>
      <c r="M127" s="215" t="s">
        <v>1</v>
      </c>
      <c r="N127" s="216" t="s">
        <v>38</v>
      </c>
      <c r="O127" s="88"/>
      <c r="P127" s="217">
        <f>O127*H127</f>
        <v>0</v>
      </c>
      <c r="Q127" s="217">
        <v>0.00012</v>
      </c>
      <c r="R127" s="217">
        <f>Q127*H127</f>
        <v>0.20614800000000003</v>
      </c>
      <c r="S127" s="217">
        <v>0</v>
      </c>
      <c r="T127" s="218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9" t="s">
        <v>129</v>
      </c>
      <c r="AT127" s="219" t="s">
        <v>125</v>
      </c>
      <c r="AU127" s="219" t="s">
        <v>73</v>
      </c>
      <c r="AY127" s="14" t="s">
        <v>130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4" t="s">
        <v>80</v>
      </c>
      <c r="BK127" s="220">
        <f>ROUND(I127*H127,2)</f>
        <v>0</v>
      </c>
      <c r="BL127" s="14" t="s">
        <v>131</v>
      </c>
      <c r="BM127" s="219" t="s">
        <v>138</v>
      </c>
    </row>
    <row r="128" s="2" customFormat="1" ht="16.5" customHeight="1">
      <c r="A128" s="35"/>
      <c r="B128" s="36"/>
      <c r="C128" s="207" t="s">
        <v>139</v>
      </c>
      <c r="D128" s="207" t="s">
        <v>125</v>
      </c>
      <c r="E128" s="208" t="s">
        <v>140</v>
      </c>
      <c r="F128" s="209" t="s">
        <v>141</v>
      </c>
      <c r="G128" s="210" t="s">
        <v>136</v>
      </c>
      <c r="H128" s="211">
        <v>234.19999999999999</v>
      </c>
      <c r="I128" s="212"/>
      <c r="J128" s="213">
        <f>ROUND(I128*H128,2)</f>
        <v>0</v>
      </c>
      <c r="K128" s="209" t="s">
        <v>142</v>
      </c>
      <c r="L128" s="214"/>
      <c r="M128" s="215" t="s">
        <v>1</v>
      </c>
      <c r="N128" s="216" t="s">
        <v>38</v>
      </c>
      <c r="O128" s="88"/>
      <c r="P128" s="217">
        <f>O128*H128</f>
        <v>0</v>
      </c>
      <c r="Q128" s="217">
        <v>0.00014999999999999999</v>
      </c>
      <c r="R128" s="217">
        <f>Q128*H128</f>
        <v>0.035129999999999995</v>
      </c>
      <c r="S128" s="217">
        <v>0</v>
      </c>
      <c r="T128" s="218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9" t="s">
        <v>129</v>
      </c>
      <c r="AT128" s="219" t="s">
        <v>125</v>
      </c>
      <c r="AU128" s="219" t="s">
        <v>73</v>
      </c>
      <c r="AY128" s="14" t="s">
        <v>130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4" t="s">
        <v>80</v>
      </c>
      <c r="BK128" s="220">
        <f>ROUND(I128*H128,2)</f>
        <v>0</v>
      </c>
      <c r="BL128" s="14" t="s">
        <v>131</v>
      </c>
      <c r="BM128" s="219" t="s">
        <v>143</v>
      </c>
    </row>
    <row r="129" s="2" customFormat="1" ht="16.5" customHeight="1">
      <c r="A129" s="35"/>
      <c r="B129" s="36"/>
      <c r="C129" s="207" t="s">
        <v>129</v>
      </c>
      <c r="D129" s="207" t="s">
        <v>125</v>
      </c>
      <c r="E129" s="208" t="s">
        <v>144</v>
      </c>
      <c r="F129" s="209" t="s">
        <v>145</v>
      </c>
      <c r="G129" s="210" t="s">
        <v>136</v>
      </c>
      <c r="H129" s="211">
        <v>468.80000000000001</v>
      </c>
      <c r="I129" s="212"/>
      <c r="J129" s="213">
        <f>ROUND(I129*H129,2)</f>
        <v>0</v>
      </c>
      <c r="K129" s="209" t="s">
        <v>142</v>
      </c>
      <c r="L129" s="214"/>
      <c r="M129" s="215" t="s">
        <v>1</v>
      </c>
      <c r="N129" s="216" t="s">
        <v>38</v>
      </c>
      <c r="O129" s="88"/>
      <c r="P129" s="217">
        <f>O129*H129</f>
        <v>0</v>
      </c>
      <c r="Q129" s="217">
        <v>0.00016000000000000001</v>
      </c>
      <c r="R129" s="217">
        <f>Q129*H129</f>
        <v>0.075008000000000005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129</v>
      </c>
      <c r="AT129" s="219" t="s">
        <v>125</v>
      </c>
      <c r="AU129" s="219" t="s">
        <v>73</v>
      </c>
      <c r="AY129" s="14" t="s">
        <v>130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131</v>
      </c>
      <c r="BM129" s="219" t="s">
        <v>146</v>
      </c>
    </row>
    <row r="130" s="2" customFormat="1" ht="16.5" customHeight="1">
      <c r="A130" s="35"/>
      <c r="B130" s="36"/>
      <c r="C130" s="207" t="s">
        <v>147</v>
      </c>
      <c r="D130" s="207" t="s">
        <v>125</v>
      </c>
      <c r="E130" s="208" t="s">
        <v>148</v>
      </c>
      <c r="F130" s="209" t="s">
        <v>149</v>
      </c>
      <c r="G130" s="210" t="s">
        <v>136</v>
      </c>
      <c r="H130" s="211">
        <v>167.69999999999999</v>
      </c>
      <c r="I130" s="212"/>
      <c r="J130" s="213">
        <f>ROUND(I130*H130,2)</f>
        <v>0</v>
      </c>
      <c r="K130" s="209" t="s">
        <v>142</v>
      </c>
      <c r="L130" s="214"/>
      <c r="M130" s="215" t="s">
        <v>1</v>
      </c>
      <c r="N130" s="216" t="s">
        <v>38</v>
      </c>
      <c r="O130" s="88"/>
      <c r="P130" s="217">
        <f>O130*H130</f>
        <v>0</v>
      </c>
      <c r="Q130" s="217">
        <v>0.00034000000000000002</v>
      </c>
      <c r="R130" s="217">
        <f>Q130*H130</f>
        <v>0.057017999999999999</v>
      </c>
      <c r="S130" s="217">
        <v>0</v>
      </c>
      <c r="T130" s="218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9" t="s">
        <v>129</v>
      </c>
      <c r="AT130" s="219" t="s">
        <v>125</v>
      </c>
      <c r="AU130" s="219" t="s">
        <v>73</v>
      </c>
      <c r="AY130" s="14" t="s">
        <v>130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4" t="s">
        <v>80</v>
      </c>
      <c r="BK130" s="220">
        <f>ROUND(I130*H130,2)</f>
        <v>0</v>
      </c>
      <c r="BL130" s="14" t="s">
        <v>131</v>
      </c>
      <c r="BM130" s="219" t="s">
        <v>150</v>
      </c>
    </row>
    <row r="131" s="2" customFormat="1" ht="16.5" customHeight="1">
      <c r="A131" s="35"/>
      <c r="B131" s="36"/>
      <c r="C131" s="207" t="s">
        <v>151</v>
      </c>
      <c r="D131" s="207" t="s">
        <v>125</v>
      </c>
      <c r="E131" s="208" t="s">
        <v>152</v>
      </c>
      <c r="F131" s="209" t="s">
        <v>153</v>
      </c>
      <c r="G131" s="210" t="s">
        <v>136</v>
      </c>
      <c r="H131" s="211">
        <v>322.30000000000001</v>
      </c>
      <c r="I131" s="212"/>
      <c r="J131" s="213">
        <f>ROUND(I131*H131,2)</f>
        <v>0</v>
      </c>
      <c r="K131" s="209" t="s">
        <v>142</v>
      </c>
      <c r="L131" s="214"/>
      <c r="M131" s="215" t="s">
        <v>1</v>
      </c>
      <c r="N131" s="216" t="s">
        <v>38</v>
      </c>
      <c r="O131" s="88"/>
      <c r="P131" s="217">
        <f>O131*H131</f>
        <v>0</v>
      </c>
      <c r="Q131" s="217">
        <v>0.00017000000000000001</v>
      </c>
      <c r="R131" s="217">
        <f>Q131*H131</f>
        <v>0.054791000000000006</v>
      </c>
      <c r="S131" s="217">
        <v>0</v>
      </c>
      <c r="T131" s="218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9" t="s">
        <v>129</v>
      </c>
      <c r="AT131" s="219" t="s">
        <v>125</v>
      </c>
      <c r="AU131" s="219" t="s">
        <v>73</v>
      </c>
      <c r="AY131" s="14" t="s">
        <v>130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4" t="s">
        <v>80</v>
      </c>
      <c r="BK131" s="220">
        <f>ROUND(I131*H131,2)</f>
        <v>0</v>
      </c>
      <c r="BL131" s="14" t="s">
        <v>131</v>
      </c>
      <c r="BM131" s="219" t="s">
        <v>154</v>
      </c>
    </row>
    <row r="132" s="2" customFormat="1" ht="16.5" customHeight="1">
      <c r="A132" s="35"/>
      <c r="B132" s="36"/>
      <c r="C132" s="207" t="s">
        <v>155</v>
      </c>
      <c r="D132" s="207" t="s">
        <v>125</v>
      </c>
      <c r="E132" s="208" t="s">
        <v>156</v>
      </c>
      <c r="F132" s="209" t="s">
        <v>157</v>
      </c>
      <c r="G132" s="210" t="s">
        <v>136</v>
      </c>
      <c r="H132" s="211">
        <v>571.29999999999995</v>
      </c>
      <c r="I132" s="212"/>
      <c r="J132" s="213">
        <f>ROUND(I132*H132,2)</f>
        <v>0</v>
      </c>
      <c r="K132" s="209" t="s">
        <v>142</v>
      </c>
      <c r="L132" s="214"/>
      <c r="M132" s="215" t="s">
        <v>1</v>
      </c>
      <c r="N132" s="216" t="s">
        <v>38</v>
      </c>
      <c r="O132" s="88"/>
      <c r="P132" s="217">
        <f>O132*H132</f>
        <v>0</v>
      </c>
      <c r="Q132" s="217">
        <v>0.00025000000000000001</v>
      </c>
      <c r="R132" s="217">
        <f>Q132*H132</f>
        <v>0.14282499999999998</v>
      </c>
      <c r="S132" s="217">
        <v>0</v>
      </c>
      <c r="T132" s="21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9" t="s">
        <v>129</v>
      </c>
      <c r="AT132" s="219" t="s">
        <v>125</v>
      </c>
      <c r="AU132" s="219" t="s">
        <v>73</v>
      </c>
      <c r="AY132" s="14" t="s">
        <v>130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4" t="s">
        <v>80</v>
      </c>
      <c r="BK132" s="220">
        <f>ROUND(I132*H132,2)</f>
        <v>0</v>
      </c>
      <c r="BL132" s="14" t="s">
        <v>131</v>
      </c>
      <c r="BM132" s="219" t="s">
        <v>158</v>
      </c>
    </row>
    <row r="133" s="2" customFormat="1" ht="16.5" customHeight="1">
      <c r="A133" s="35"/>
      <c r="B133" s="36"/>
      <c r="C133" s="207" t="s">
        <v>159</v>
      </c>
      <c r="D133" s="207" t="s">
        <v>125</v>
      </c>
      <c r="E133" s="208" t="s">
        <v>160</v>
      </c>
      <c r="F133" s="209" t="s">
        <v>161</v>
      </c>
      <c r="G133" s="210" t="s">
        <v>128</v>
      </c>
      <c r="H133" s="211">
        <v>2</v>
      </c>
      <c r="I133" s="212"/>
      <c r="J133" s="213">
        <f>ROUND(I133*H133,2)</f>
        <v>0</v>
      </c>
      <c r="K133" s="209" t="s">
        <v>137</v>
      </c>
      <c r="L133" s="214"/>
      <c r="M133" s="215" t="s">
        <v>1</v>
      </c>
      <c r="N133" s="216" t="s">
        <v>38</v>
      </c>
      <c r="O133" s="88"/>
      <c r="P133" s="217">
        <f>O133*H133</f>
        <v>0</v>
      </c>
      <c r="Q133" s="217">
        <v>6.9999999999999994E-05</v>
      </c>
      <c r="R133" s="217">
        <f>Q133*H133</f>
        <v>0.00013999999999999999</v>
      </c>
      <c r="S133" s="217">
        <v>0</v>
      </c>
      <c r="T133" s="218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9" t="s">
        <v>129</v>
      </c>
      <c r="AT133" s="219" t="s">
        <v>125</v>
      </c>
      <c r="AU133" s="219" t="s">
        <v>73</v>
      </c>
      <c r="AY133" s="14" t="s">
        <v>130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4" t="s">
        <v>80</v>
      </c>
      <c r="BK133" s="220">
        <f>ROUND(I133*H133,2)</f>
        <v>0</v>
      </c>
      <c r="BL133" s="14" t="s">
        <v>131</v>
      </c>
      <c r="BM133" s="219" t="s">
        <v>162</v>
      </c>
    </row>
    <row r="134" s="2" customFormat="1" ht="21.75" customHeight="1">
      <c r="A134" s="35"/>
      <c r="B134" s="36"/>
      <c r="C134" s="207" t="s">
        <v>163</v>
      </c>
      <c r="D134" s="207" t="s">
        <v>125</v>
      </c>
      <c r="E134" s="208" t="s">
        <v>164</v>
      </c>
      <c r="F134" s="209" t="s">
        <v>165</v>
      </c>
      <c r="G134" s="210" t="s">
        <v>128</v>
      </c>
      <c r="H134" s="211">
        <v>2</v>
      </c>
      <c r="I134" s="212"/>
      <c r="J134" s="213">
        <f>ROUND(I134*H134,2)</f>
        <v>0</v>
      </c>
      <c r="K134" s="209" t="s">
        <v>142</v>
      </c>
      <c r="L134" s="214"/>
      <c r="M134" s="215" t="s">
        <v>1</v>
      </c>
      <c r="N134" s="216" t="s">
        <v>38</v>
      </c>
      <c r="O134" s="88"/>
      <c r="P134" s="217">
        <f>O134*H134</f>
        <v>0</v>
      </c>
      <c r="Q134" s="217">
        <v>8.0000000000000007E-05</v>
      </c>
      <c r="R134" s="217">
        <f>Q134*H134</f>
        <v>0.00016000000000000001</v>
      </c>
      <c r="S134" s="217">
        <v>0</v>
      </c>
      <c r="T134" s="21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9" t="s">
        <v>129</v>
      </c>
      <c r="AT134" s="219" t="s">
        <v>125</v>
      </c>
      <c r="AU134" s="219" t="s">
        <v>73</v>
      </c>
      <c r="AY134" s="14" t="s">
        <v>130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4" t="s">
        <v>80</v>
      </c>
      <c r="BK134" s="220">
        <f>ROUND(I134*H134,2)</f>
        <v>0</v>
      </c>
      <c r="BL134" s="14" t="s">
        <v>131</v>
      </c>
      <c r="BM134" s="219" t="s">
        <v>166</v>
      </c>
    </row>
    <row r="135" s="2" customFormat="1" ht="24.15" customHeight="1">
      <c r="A135" s="35"/>
      <c r="B135" s="36"/>
      <c r="C135" s="207" t="s">
        <v>131</v>
      </c>
      <c r="D135" s="207" t="s">
        <v>125</v>
      </c>
      <c r="E135" s="208" t="s">
        <v>167</v>
      </c>
      <c r="F135" s="209" t="s">
        <v>168</v>
      </c>
      <c r="G135" s="210" t="s">
        <v>128</v>
      </c>
      <c r="H135" s="211">
        <v>4</v>
      </c>
      <c r="I135" s="212"/>
      <c r="J135" s="213">
        <f>ROUND(I135*H135,2)</f>
        <v>0</v>
      </c>
      <c r="K135" s="209" t="s">
        <v>1</v>
      </c>
      <c r="L135" s="214"/>
      <c r="M135" s="215" t="s">
        <v>1</v>
      </c>
      <c r="N135" s="216" t="s">
        <v>38</v>
      </c>
      <c r="O135" s="88"/>
      <c r="P135" s="217">
        <f>O135*H135</f>
        <v>0</v>
      </c>
      <c r="Q135" s="217">
        <v>0.00027999999999999998</v>
      </c>
      <c r="R135" s="217">
        <f>Q135*H135</f>
        <v>0.0011199999999999999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129</v>
      </c>
      <c r="AT135" s="219" t="s">
        <v>125</v>
      </c>
      <c r="AU135" s="219" t="s">
        <v>73</v>
      </c>
      <c r="AY135" s="14" t="s">
        <v>130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80</v>
      </c>
      <c r="BK135" s="220">
        <f>ROUND(I135*H135,2)</f>
        <v>0</v>
      </c>
      <c r="BL135" s="14" t="s">
        <v>131</v>
      </c>
      <c r="BM135" s="219" t="s">
        <v>169</v>
      </c>
    </row>
    <row r="136" s="2" customFormat="1" ht="24.15" customHeight="1">
      <c r="A136" s="35"/>
      <c r="B136" s="36"/>
      <c r="C136" s="207" t="s">
        <v>82</v>
      </c>
      <c r="D136" s="207" t="s">
        <v>125</v>
      </c>
      <c r="E136" s="208" t="s">
        <v>170</v>
      </c>
      <c r="F136" s="209" t="s">
        <v>171</v>
      </c>
      <c r="G136" s="210" t="s">
        <v>128</v>
      </c>
      <c r="H136" s="211">
        <v>4</v>
      </c>
      <c r="I136" s="212"/>
      <c r="J136" s="213">
        <f>ROUND(I136*H136,2)</f>
        <v>0</v>
      </c>
      <c r="K136" s="209" t="s">
        <v>1</v>
      </c>
      <c r="L136" s="214"/>
      <c r="M136" s="215" t="s">
        <v>1</v>
      </c>
      <c r="N136" s="216" t="s">
        <v>38</v>
      </c>
      <c r="O136" s="88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9" t="s">
        <v>129</v>
      </c>
      <c r="AT136" s="219" t="s">
        <v>125</v>
      </c>
      <c r="AU136" s="219" t="s">
        <v>73</v>
      </c>
      <c r="AY136" s="14" t="s">
        <v>130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4" t="s">
        <v>80</v>
      </c>
      <c r="BK136" s="220">
        <f>ROUND(I136*H136,2)</f>
        <v>0</v>
      </c>
      <c r="BL136" s="14" t="s">
        <v>131</v>
      </c>
      <c r="BM136" s="219" t="s">
        <v>172</v>
      </c>
    </row>
    <row r="137" s="2" customFormat="1" ht="16.5" customHeight="1">
      <c r="A137" s="35"/>
      <c r="B137" s="36"/>
      <c r="C137" s="207" t="s">
        <v>173</v>
      </c>
      <c r="D137" s="207" t="s">
        <v>125</v>
      </c>
      <c r="E137" s="208" t="s">
        <v>174</v>
      </c>
      <c r="F137" s="209" t="s">
        <v>175</v>
      </c>
      <c r="G137" s="210" t="s">
        <v>136</v>
      </c>
      <c r="H137" s="211">
        <v>170</v>
      </c>
      <c r="I137" s="212"/>
      <c r="J137" s="213">
        <f>ROUND(I137*H137,2)</f>
        <v>0</v>
      </c>
      <c r="K137" s="209" t="s">
        <v>1</v>
      </c>
      <c r="L137" s="214"/>
      <c r="M137" s="215" t="s">
        <v>1</v>
      </c>
      <c r="N137" s="216" t="s">
        <v>38</v>
      </c>
      <c r="O137" s="88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9" t="s">
        <v>129</v>
      </c>
      <c r="AT137" s="219" t="s">
        <v>125</v>
      </c>
      <c r="AU137" s="219" t="s">
        <v>73</v>
      </c>
      <c r="AY137" s="14" t="s">
        <v>130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4" t="s">
        <v>80</v>
      </c>
      <c r="BK137" s="220">
        <f>ROUND(I137*H137,2)</f>
        <v>0</v>
      </c>
      <c r="BL137" s="14" t="s">
        <v>131</v>
      </c>
      <c r="BM137" s="219" t="s">
        <v>176</v>
      </c>
    </row>
    <row r="138" s="2" customFormat="1" ht="24.15" customHeight="1">
      <c r="A138" s="35"/>
      <c r="B138" s="36"/>
      <c r="C138" s="207" t="s">
        <v>177</v>
      </c>
      <c r="D138" s="207" t="s">
        <v>125</v>
      </c>
      <c r="E138" s="208" t="s">
        <v>178</v>
      </c>
      <c r="F138" s="209" t="s">
        <v>179</v>
      </c>
      <c r="G138" s="210" t="s">
        <v>128</v>
      </c>
      <c r="H138" s="211">
        <v>100</v>
      </c>
      <c r="I138" s="212"/>
      <c r="J138" s="213">
        <f>ROUND(I138*H138,2)</f>
        <v>0</v>
      </c>
      <c r="K138" s="209" t="s">
        <v>137</v>
      </c>
      <c r="L138" s="214"/>
      <c r="M138" s="215" t="s">
        <v>1</v>
      </c>
      <c r="N138" s="216" t="s">
        <v>38</v>
      </c>
      <c r="O138" s="88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9" t="s">
        <v>129</v>
      </c>
      <c r="AT138" s="219" t="s">
        <v>125</v>
      </c>
      <c r="AU138" s="219" t="s">
        <v>73</v>
      </c>
      <c r="AY138" s="14" t="s">
        <v>130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4" t="s">
        <v>80</v>
      </c>
      <c r="BK138" s="220">
        <f>ROUND(I138*H138,2)</f>
        <v>0</v>
      </c>
      <c r="BL138" s="14" t="s">
        <v>131</v>
      </c>
      <c r="BM138" s="219" t="s">
        <v>180</v>
      </c>
    </row>
    <row r="139" s="2" customFormat="1" ht="21.75" customHeight="1">
      <c r="A139" s="35"/>
      <c r="B139" s="36"/>
      <c r="C139" s="207" t="s">
        <v>181</v>
      </c>
      <c r="D139" s="207" t="s">
        <v>125</v>
      </c>
      <c r="E139" s="208" t="s">
        <v>182</v>
      </c>
      <c r="F139" s="209" t="s">
        <v>183</v>
      </c>
      <c r="G139" s="210" t="s">
        <v>136</v>
      </c>
      <c r="H139" s="211">
        <v>500</v>
      </c>
      <c r="I139" s="212"/>
      <c r="J139" s="213">
        <f>ROUND(I139*H139,2)</f>
        <v>0</v>
      </c>
      <c r="K139" s="209" t="s">
        <v>137</v>
      </c>
      <c r="L139" s="214"/>
      <c r="M139" s="215" t="s">
        <v>1</v>
      </c>
      <c r="N139" s="216" t="s">
        <v>38</v>
      </c>
      <c r="O139" s="88"/>
      <c r="P139" s="217">
        <f>O139*H139</f>
        <v>0</v>
      </c>
      <c r="Q139" s="217">
        <v>0.00019000000000000001</v>
      </c>
      <c r="R139" s="217">
        <f>Q139*H139</f>
        <v>0.095000000000000001</v>
      </c>
      <c r="S139" s="217">
        <v>0</v>
      </c>
      <c r="T139" s="218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9" t="s">
        <v>129</v>
      </c>
      <c r="AT139" s="219" t="s">
        <v>125</v>
      </c>
      <c r="AU139" s="219" t="s">
        <v>73</v>
      </c>
      <c r="AY139" s="14" t="s">
        <v>130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4" t="s">
        <v>80</v>
      </c>
      <c r="BK139" s="220">
        <f>ROUND(I139*H139,2)</f>
        <v>0</v>
      </c>
      <c r="BL139" s="14" t="s">
        <v>131</v>
      </c>
      <c r="BM139" s="219" t="s">
        <v>184</v>
      </c>
    </row>
    <row r="140" s="2" customFormat="1" ht="24.15" customHeight="1">
      <c r="A140" s="35"/>
      <c r="B140" s="36"/>
      <c r="C140" s="207" t="s">
        <v>185</v>
      </c>
      <c r="D140" s="207" t="s">
        <v>125</v>
      </c>
      <c r="E140" s="208" t="s">
        <v>186</v>
      </c>
      <c r="F140" s="209" t="s">
        <v>187</v>
      </c>
      <c r="G140" s="210" t="s">
        <v>136</v>
      </c>
      <c r="H140" s="211">
        <v>210</v>
      </c>
      <c r="I140" s="212"/>
      <c r="J140" s="213">
        <f>ROUND(I140*H140,2)</f>
        <v>0</v>
      </c>
      <c r="K140" s="209" t="s">
        <v>142</v>
      </c>
      <c r="L140" s="214"/>
      <c r="M140" s="215" t="s">
        <v>1</v>
      </c>
      <c r="N140" s="216" t="s">
        <v>38</v>
      </c>
      <c r="O140" s="88"/>
      <c r="P140" s="217">
        <f>O140*H140</f>
        <v>0</v>
      </c>
      <c r="Q140" s="217">
        <v>0.00019000000000000001</v>
      </c>
      <c r="R140" s="217">
        <f>Q140*H140</f>
        <v>0.039900000000000005</v>
      </c>
      <c r="S140" s="217">
        <v>0</v>
      </c>
      <c r="T140" s="218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9" t="s">
        <v>129</v>
      </c>
      <c r="AT140" s="219" t="s">
        <v>125</v>
      </c>
      <c r="AU140" s="219" t="s">
        <v>73</v>
      </c>
      <c r="AY140" s="14" t="s">
        <v>130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4" t="s">
        <v>80</v>
      </c>
      <c r="BK140" s="220">
        <f>ROUND(I140*H140,2)</f>
        <v>0</v>
      </c>
      <c r="BL140" s="14" t="s">
        <v>131</v>
      </c>
      <c r="BM140" s="219" t="s">
        <v>188</v>
      </c>
    </row>
    <row r="141" s="2" customFormat="1" ht="16.5" customHeight="1">
      <c r="A141" s="35"/>
      <c r="B141" s="36"/>
      <c r="C141" s="207" t="s">
        <v>189</v>
      </c>
      <c r="D141" s="207" t="s">
        <v>125</v>
      </c>
      <c r="E141" s="208" t="s">
        <v>190</v>
      </c>
      <c r="F141" s="209" t="s">
        <v>191</v>
      </c>
      <c r="G141" s="210" t="s">
        <v>136</v>
      </c>
      <c r="H141" s="211">
        <v>59</v>
      </c>
      <c r="I141" s="212"/>
      <c r="J141" s="213">
        <f>ROUND(I141*H141,2)</f>
        <v>0</v>
      </c>
      <c r="K141" s="209" t="s">
        <v>1</v>
      </c>
      <c r="L141" s="214"/>
      <c r="M141" s="215" t="s">
        <v>1</v>
      </c>
      <c r="N141" s="216" t="s">
        <v>38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9" t="s">
        <v>129</v>
      </c>
      <c r="AT141" s="219" t="s">
        <v>125</v>
      </c>
      <c r="AU141" s="219" t="s">
        <v>73</v>
      </c>
      <c r="AY141" s="14" t="s">
        <v>130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4" t="s">
        <v>80</v>
      </c>
      <c r="BK141" s="220">
        <f>ROUND(I141*H141,2)</f>
        <v>0</v>
      </c>
      <c r="BL141" s="14" t="s">
        <v>131</v>
      </c>
      <c r="BM141" s="219" t="s">
        <v>192</v>
      </c>
    </row>
    <row r="142" s="2" customFormat="1" ht="16.5" customHeight="1">
      <c r="A142" s="35"/>
      <c r="B142" s="36"/>
      <c r="C142" s="207" t="s">
        <v>8</v>
      </c>
      <c r="D142" s="207" t="s">
        <v>125</v>
      </c>
      <c r="E142" s="208" t="s">
        <v>193</v>
      </c>
      <c r="F142" s="209" t="s">
        <v>194</v>
      </c>
      <c r="G142" s="210" t="s">
        <v>128</v>
      </c>
      <c r="H142" s="211">
        <v>620</v>
      </c>
      <c r="I142" s="212"/>
      <c r="J142" s="213">
        <f>ROUND(I142*H142,2)</f>
        <v>0</v>
      </c>
      <c r="K142" s="209" t="s">
        <v>137</v>
      </c>
      <c r="L142" s="214"/>
      <c r="M142" s="215" t="s">
        <v>1</v>
      </c>
      <c r="N142" s="216" t="s">
        <v>38</v>
      </c>
      <c r="O142" s="88"/>
      <c r="P142" s="217">
        <f>O142*H142</f>
        <v>0</v>
      </c>
      <c r="Q142" s="217">
        <v>1.0000000000000001E-05</v>
      </c>
      <c r="R142" s="217">
        <f>Q142*H142</f>
        <v>0.0062000000000000006</v>
      </c>
      <c r="S142" s="217">
        <v>0</v>
      </c>
      <c r="T142" s="218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9" t="s">
        <v>129</v>
      </c>
      <c r="AT142" s="219" t="s">
        <v>125</v>
      </c>
      <c r="AU142" s="219" t="s">
        <v>73</v>
      </c>
      <c r="AY142" s="14" t="s">
        <v>130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4" t="s">
        <v>80</v>
      </c>
      <c r="BK142" s="220">
        <f>ROUND(I142*H142,2)</f>
        <v>0</v>
      </c>
      <c r="BL142" s="14" t="s">
        <v>131</v>
      </c>
      <c r="BM142" s="219" t="s">
        <v>195</v>
      </c>
    </row>
    <row r="143" s="2" customFormat="1" ht="24.15" customHeight="1">
      <c r="A143" s="35"/>
      <c r="B143" s="36"/>
      <c r="C143" s="207" t="s">
        <v>196</v>
      </c>
      <c r="D143" s="207" t="s">
        <v>125</v>
      </c>
      <c r="E143" s="208" t="s">
        <v>197</v>
      </c>
      <c r="F143" s="209" t="s">
        <v>198</v>
      </c>
      <c r="G143" s="210" t="s">
        <v>136</v>
      </c>
      <c r="H143" s="211">
        <v>180</v>
      </c>
      <c r="I143" s="212"/>
      <c r="J143" s="213">
        <f>ROUND(I143*H143,2)</f>
        <v>0</v>
      </c>
      <c r="K143" s="209" t="s">
        <v>1</v>
      </c>
      <c r="L143" s="214"/>
      <c r="M143" s="215" t="s">
        <v>1</v>
      </c>
      <c r="N143" s="216" t="s">
        <v>38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9" t="s">
        <v>129</v>
      </c>
      <c r="AT143" s="219" t="s">
        <v>125</v>
      </c>
      <c r="AU143" s="219" t="s">
        <v>73</v>
      </c>
      <c r="AY143" s="14" t="s">
        <v>130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4" t="s">
        <v>80</v>
      </c>
      <c r="BK143" s="220">
        <f>ROUND(I143*H143,2)</f>
        <v>0</v>
      </c>
      <c r="BL143" s="14" t="s">
        <v>131</v>
      </c>
      <c r="BM143" s="219" t="s">
        <v>199</v>
      </c>
    </row>
    <row r="144" s="2" customFormat="1" ht="24.15" customHeight="1">
      <c r="A144" s="35"/>
      <c r="B144" s="36"/>
      <c r="C144" s="207" t="s">
        <v>200</v>
      </c>
      <c r="D144" s="207" t="s">
        <v>125</v>
      </c>
      <c r="E144" s="208" t="s">
        <v>201</v>
      </c>
      <c r="F144" s="209" t="s">
        <v>202</v>
      </c>
      <c r="G144" s="210" t="s">
        <v>203</v>
      </c>
      <c r="H144" s="211">
        <v>1</v>
      </c>
      <c r="I144" s="212"/>
      <c r="J144" s="213">
        <f>ROUND(I144*H144,2)</f>
        <v>0</v>
      </c>
      <c r="K144" s="209" t="s">
        <v>1</v>
      </c>
      <c r="L144" s="214"/>
      <c r="M144" s="215" t="s">
        <v>1</v>
      </c>
      <c r="N144" s="216" t="s">
        <v>38</v>
      </c>
      <c r="O144" s="88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9" t="s">
        <v>129</v>
      </c>
      <c r="AT144" s="219" t="s">
        <v>125</v>
      </c>
      <c r="AU144" s="219" t="s">
        <v>73</v>
      </c>
      <c r="AY144" s="14" t="s">
        <v>130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4" t="s">
        <v>80</v>
      </c>
      <c r="BK144" s="220">
        <f>ROUND(I144*H144,2)</f>
        <v>0</v>
      </c>
      <c r="BL144" s="14" t="s">
        <v>131</v>
      </c>
      <c r="BM144" s="219" t="s">
        <v>204</v>
      </c>
    </row>
    <row r="145" s="12" customFormat="1" ht="25.92" customHeight="1">
      <c r="A145" s="12"/>
      <c r="B145" s="221"/>
      <c r="C145" s="222"/>
      <c r="D145" s="223" t="s">
        <v>72</v>
      </c>
      <c r="E145" s="224" t="s">
        <v>205</v>
      </c>
      <c r="F145" s="224" t="s">
        <v>206</v>
      </c>
      <c r="G145" s="222"/>
      <c r="H145" s="222"/>
      <c r="I145" s="225"/>
      <c r="J145" s="226">
        <f>BK145</f>
        <v>0</v>
      </c>
      <c r="K145" s="222"/>
      <c r="L145" s="227"/>
      <c r="M145" s="228"/>
      <c r="N145" s="229"/>
      <c r="O145" s="229"/>
      <c r="P145" s="230">
        <f>P146</f>
        <v>0</v>
      </c>
      <c r="Q145" s="229"/>
      <c r="R145" s="230">
        <f>R146</f>
        <v>0</v>
      </c>
      <c r="S145" s="229"/>
      <c r="T145" s="231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2" t="s">
        <v>80</v>
      </c>
      <c r="AT145" s="233" t="s">
        <v>72</v>
      </c>
      <c r="AU145" s="233" t="s">
        <v>73</v>
      </c>
      <c r="AY145" s="232" t="s">
        <v>130</v>
      </c>
      <c r="BK145" s="234">
        <f>BK146</f>
        <v>0</v>
      </c>
    </row>
    <row r="146" s="12" customFormat="1" ht="22.8" customHeight="1">
      <c r="A146" s="12"/>
      <c r="B146" s="221"/>
      <c r="C146" s="222"/>
      <c r="D146" s="223" t="s">
        <v>72</v>
      </c>
      <c r="E146" s="235" t="s">
        <v>80</v>
      </c>
      <c r="F146" s="235" t="s">
        <v>207</v>
      </c>
      <c r="G146" s="222"/>
      <c r="H146" s="222"/>
      <c r="I146" s="225"/>
      <c r="J146" s="236">
        <f>BK146</f>
        <v>0</v>
      </c>
      <c r="K146" s="222"/>
      <c r="L146" s="227"/>
      <c r="M146" s="228"/>
      <c r="N146" s="229"/>
      <c r="O146" s="229"/>
      <c r="P146" s="230">
        <f>SUM(P147:P148)</f>
        <v>0</v>
      </c>
      <c r="Q146" s="229"/>
      <c r="R146" s="230">
        <f>SUM(R147:R148)</f>
        <v>0</v>
      </c>
      <c r="S146" s="229"/>
      <c r="T146" s="231">
        <f>SUM(T147:T148)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32" t="s">
        <v>80</v>
      </c>
      <c r="AT146" s="233" t="s">
        <v>72</v>
      </c>
      <c r="AU146" s="233" t="s">
        <v>80</v>
      </c>
      <c r="AY146" s="232" t="s">
        <v>130</v>
      </c>
      <c r="BK146" s="234">
        <f>SUM(BK147:BK148)</f>
        <v>0</v>
      </c>
    </row>
    <row r="147" s="2" customFormat="1" ht="33" customHeight="1">
      <c r="A147" s="35"/>
      <c r="B147" s="36"/>
      <c r="C147" s="237" t="s">
        <v>208</v>
      </c>
      <c r="D147" s="237" t="s">
        <v>209</v>
      </c>
      <c r="E147" s="238" t="s">
        <v>210</v>
      </c>
      <c r="F147" s="239" t="s">
        <v>211</v>
      </c>
      <c r="G147" s="240" t="s">
        <v>212</v>
      </c>
      <c r="H147" s="241">
        <v>12.390000000000001</v>
      </c>
      <c r="I147" s="242"/>
      <c r="J147" s="243">
        <f>ROUND(I147*H147,2)</f>
        <v>0</v>
      </c>
      <c r="K147" s="239" t="s">
        <v>142</v>
      </c>
      <c r="L147" s="41"/>
      <c r="M147" s="244" t="s">
        <v>1</v>
      </c>
      <c r="N147" s="245" t="s">
        <v>38</v>
      </c>
      <c r="O147" s="88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9" t="s">
        <v>131</v>
      </c>
      <c r="AT147" s="219" t="s">
        <v>209</v>
      </c>
      <c r="AU147" s="219" t="s">
        <v>82</v>
      </c>
      <c r="AY147" s="14" t="s">
        <v>130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4" t="s">
        <v>80</v>
      </c>
      <c r="BK147" s="220">
        <f>ROUND(I147*H147,2)</f>
        <v>0</v>
      </c>
      <c r="BL147" s="14" t="s">
        <v>131</v>
      </c>
      <c r="BM147" s="219" t="s">
        <v>213</v>
      </c>
    </row>
    <row r="148" s="2" customFormat="1" ht="24.15" customHeight="1">
      <c r="A148" s="35"/>
      <c r="B148" s="36"/>
      <c r="C148" s="237" t="s">
        <v>214</v>
      </c>
      <c r="D148" s="237" t="s">
        <v>209</v>
      </c>
      <c r="E148" s="238" t="s">
        <v>215</v>
      </c>
      <c r="F148" s="239" t="s">
        <v>216</v>
      </c>
      <c r="G148" s="240" t="s">
        <v>212</v>
      </c>
      <c r="H148" s="241">
        <v>12.4</v>
      </c>
      <c r="I148" s="242"/>
      <c r="J148" s="243">
        <f>ROUND(I148*H148,2)</f>
        <v>0</v>
      </c>
      <c r="K148" s="239" t="s">
        <v>142</v>
      </c>
      <c r="L148" s="41"/>
      <c r="M148" s="244" t="s">
        <v>1</v>
      </c>
      <c r="N148" s="245" t="s">
        <v>38</v>
      </c>
      <c r="O148" s="88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9" t="s">
        <v>131</v>
      </c>
      <c r="AT148" s="219" t="s">
        <v>209</v>
      </c>
      <c r="AU148" s="219" t="s">
        <v>82</v>
      </c>
      <c r="AY148" s="14" t="s">
        <v>130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4" t="s">
        <v>80</v>
      </c>
      <c r="BK148" s="220">
        <f>ROUND(I148*H148,2)</f>
        <v>0</v>
      </c>
      <c r="BL148" s="14" t="s">
        <v>131</v>
      </c>
      <c r="BM148" s="219" t="s">
        <v>217</v>
      </c>
    </row>
    <row r="149" s="12" customFormat="1" ht="25.92" customHeight="1">
      <c r="A149" s="12"/>
      <c r="B149" s="221"/>
      <c r="C149" s="222"/>
      <c r="D149" s="223" t="s">
        <v>72</v>
      </c>
      <c r="E149" s="224" t="s">
        <v>218</v>
      </c>
      <c r="F149" s="224" t="s">
        <v>219</v>
      </c>
      <c r="G149" s="222"/>
      <c r="H149" s="222"/>
      <c r="I149" s="225"/>
      <c r="J149" s="226">
        <f>BK149</f>
        <v>0</v>
      </c>
      <c r="K149" s="222"/>
      <c r="L149" s="227"/>
      <c r="M149" s="228"/>
      <c r="N149" s="229"/>
      <c r="O149" s="229"/>
      <c r="P149" s="230">
        <f>P150+P166</f>
        <v>0</v>
      </c>
      <c r="Q149" s="229"/>
      <c r="R149" s="230">
        <f>R150+R166</f>
        <v>0</v>
      </c>
      <c r="S149" s="229"/>
      <c r="T149" s="231">
        <f>T150+T166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32" t="s">
        <v>82</v>
      </c>
      <c r="AT149" s="233" t="s">
        <v>72</v>
      </c>
      <c r="AU149" s="233" t="s">
        <v>73</v>
      </c>
      <c r="AY149" s="232" t="s">
        <v>130</v>
      </c>
      <c r="BK149" s="234">
        <f>BK150+BK166</f>
        <v>0</v>
      </c>
    </row>
    <row r="150" s="12" customFormat="1" ht="22.8" customHeight="1">
      <c r="A150" s="12"/>
      <c r="B150" s="221"/>
      <c r="C150" s="222"/>
      <c r="D150" s="223" t="s">
        <v>72</v>
      </c>
      <c r="E150" s="235" t="s">
        <v>220</v>
      </c>
      <c r="F150" s="235" t="s">
        <v>221</v>
      </c>
      <c r="G150" s="222"/>
      <c r="H150" s="222"/>
      <c r="I150" s="225"/>
      <c r="J150" s="236">
        <f>BK150</f>
        <v>0</v>
      </c>
      <c r="K150" s="222"/>
      <c r="L150" s="227"/>
      <c r="M150" s="228"/>
      <c r="N150" s="229"/>
      <c r="O150" s="229"/>
      <c r="P150" s="230">
        <f>SUM(P151:P165)</f>
        <v>0</v>
      </c>
      <c r="Q150" s="229"/>
      <c r="R150" s="230">
        <f>SUM(R151:R165)</f>
        <v>0</v>
      </c>
      <c r="S150" s="229"/>
      <c r="T150" s="231">
        <f>SUM(T151:T165)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2" t="s">
        <v>82</v>
      </c>
      <c r="AT150" s="233" t="s">
        <v>72</v>
      </c>
      <c r="AU150" s="233" t="s">
        <v>80</v>
      </c>
      <c r="AY150" s="232" t="s">
        <v>130</v>
      </c>
      <c r="BK150" s="234">
        <f>SUM(BK151:BK165)</f>
        <v>0</v>
      </c>
    </row>
    <row r="151" s="2" customFormat="1" ht="24.15" customHeight="1">
      <c r="A151" s="35"/>
      <c r="B151" s="36"/>
      <c r="C151" s="237" t="s">
        <v>222</v>
      </c>
      <c r="D151" s="237" t="s">
        <v>209</v>
      </c>
      <c r="E151" s="238" t="s">
        <v>223</v>
      </c>
      <c r="F151" s="239" t="s">
        <v>224</v>
      </c>
      <c r="G151" s="240" t="s">
        <v>136</v>
      </c>
      <c r="H151" s="241">
        <v>710</v>
      </c>
      <c r="I151" s="242"/>
      <c r="J151" s="243">
        <f>ROUND(I151*H151,2)</f>
        <v>0</v>
      </c>
      <c r="K151" s="239" t="s">
        <v>137</v>
      </c>
      <c r="L151" s="41"/>
      <c r="M151" s="244" t="s">
        <v>1</v>
      </c>
      <c r="N151" s="245" t="s">
        <v>38</v>
      </c>
      <c r="O151" s="88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9" t="s">
        <v>196</v>
      </c>
      <c r="AT151" s="219" t="s">
        <v>209</v>
      </c>
      <c r="AU151" s="219" t="s">
        <v>82</v>
      </c>
      <c r="AY151" s="14" t="s">
        <v>130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4" t="s">
        <v>80</v>
      </c>
      <c r="BK151" s="220">
        <f>ROUND(I151*H151,2)</f>
        <v>0</v>
      </c>
      <c r="BL151" s="14" t="s">
        <v>196</v>
      </c>
      <c r="BM151" s="219" t="s">
        <v>225</v>
      </c>
    </row>
    <row r="152" s="2" customFormat="1" ht="24.15" customHeight="1">
      <c r="A152" s="35"/>
      <c r="B152" s="36"/>
      <c r="C152" s="237" t="s">
        <v>226</v>
      </c>
      <c r="D152" s="237" t="s">
        <v>209</v>
      </c>
      <c r="E152" s="238" t="s">
        <v>227</v>
      </c>
      <c r="F152" s="239" t="s">
        <v>228</v>
      </c>
      <c r="G152" s="240" t="s">
        <v>136</v>
      </c>
      <c r="H152" s="241">
        <v>2094.9000000000001</v>
      </c>
      <c r="I152" s="242"/>
      <c r="J152" s="243">
        <f>ROUND(I152*H152,2)</f>
        <v>0</v>
      </c>
      <c r="K152" s="239" t="s">
        <v>137</v>
      </c>
      <c r="L152" s="41"/>
      <c r="M152" s="244" t="s">
        <v>1</v>
      </c>
      <c r="N152" s="245" t="s">
        <v>38</v>
      </c>
      <c r="O152" s="88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9" t="s">
        <v>196</v>
      </c>
      <c r="AT152" s="219" t="s">
        <v>209</v>
      </c>
      <c r="AU152" s="219" t="s">
        <v>82</v>
      </c>
      <c r="AY152" s="14" t="s">
        <v>130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4" t="s">
        <v>80</v>
      </c>
      <c r="BK152" s="220">
        <f>ROUND(I152*H152,2)</f>
        <v>0</v>
      </c>
      <c r="BL152" s="14" t="s">
        <v>196</v>
      </c>
      <c r="BM152" s="219" t="s">
        <v>229</v>
      </c>
    </row>
    <row r="153" s="2" customFormat="1" ht="24.15" customHeight="1">
      <c r="A153" s="35"/>
      <c r="B153" s="36"/>
      <c r="C153" s="237" t="s">
        <v>230</v>
      </c>
      <c r="D153" s="237" t="s">
        <v>209</v>
      </c>
      <c r="E153" s="238" t="s">
        <v>231</v>
      </c>
      <c r="F153" s="239" t="s">
        <v>232</v>
      </c>
      <c r="G153" s="240" t="s">
        <v>136</v>
      </c>
      <c r="H153" s="241">
        <v>1046.7000000000001</v>
      </c>
      <c r="I153" s="242"/>
      <c r="J153" s="243">
        <f>ROUND(I153*H153,2)</f>
        <v>0</v>
      </c>
      <c r="K153" s="239" t="s">
        <v>137</v>
      </c>
      <c r="L153" s="41"/>
      <c r="M153" s="244" t="s">
        <v>1</v>
      </c>
      <c r="N153" s="245" t="s">
        <v>38</v>
      </c>
      <c r="O153" s="88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8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9" t="s">
        <v>196</v>
      </c>
      <c r="AT153" s="219" t="s">
        <v>209</v>
      </c>
      <c r="AU153" s="219" t="s">
        <v>82</v>
      </c>
      <c r="AY153" s="14" t="s">
        <v>130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4" t="s">
        <v>80</v>
      </c>
      <c r="BK153" s="220">
        <f>ROUND(I153*H153,2)</f>
        <v>0</v>
      </c>
      <c r="BL153" s="14" t="s">
        <v>196</v>
      </c>
      <c r="BM153" s="219" t="s">
        <v>233</v>
      </c>
    </row>
    <row r="154" s="2" customFormat="1" ht="24.15" customHeight="1">
      <c r="A154" s="35"/>
      <c r="B154" s="36"/>
      <c r="C154" s="237" t="s">
        <v>234</v>
      </c>
      <c r="D154" s="237" t="s">
        <v>209</v>
      </c>
      <c r="E154" s="238" t="s">
        <v>235</v>
      </c>
      <c r="F154" s="239" t="s">
        <v>236</v>
      </c>
      <c r="G154" s="240" t="s">
        <v>136</v>
      </c>
      <c r="H154" s="241">
        <v>102.7</v>
      </c>
      <c r="I154" s="242"/>
      <c r="J154" s="243">
        <f>ROUND(I154*H154,2)</f>
        <v>0</v>
      </c>
      <c r="K154" s="239" t="s">
        <v>142</v>
      </c>
      <c r="L154" s="41"/>
      <c r="M154" s="244" t="s">
        <v>1</v>
      </c>
      <c r="N154" s="245" t="s">
        <v>38</v>
      </c>
      <c r="O154" s="88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9" t="s">
        <v>196</v>
      </c>
      <c r="AT154" s="219" t="s">
        <v>209</v>
      </c>
      <c r="AU154" s="219" t="s">
        <v>82</v>
      </c>
      <c r="AY154" s="14" t="s">
        <v>130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4" t="s">
        <v>80</v>
      </c>
      <c r="BK154" s="220">
        <f>ROUND(I154*H154,2)</f>
        <v>0</v>
      </c>
      <c r="BL154" s="14" t="s">
        <v>196</v>
      </c>
      <c r="BM154" s="219" t="s">
        <v>237</v>
      </c>
    </row>
    <row r="155" s="2" customFormat="1" ht="24.15" customHeight="1">
      <c r="A155" s="35"/>
      <c r="B155" s="36"/>
      <c r="C155" s="237" t="s">
        <v>238</v>
      </c>
      <c r="D155" s="237" t="s">
        <v>209</v>
      </c>
      <c r="E155" s="238" t="s">
        <v>239</v>
      </c>
      <c r="F155" s="239" t="s">
        <v>240</v>
      </c>
      <c r="G155" s="240" t="s">
        <v>136</v>
      </c>
      <c r="H155" s="241">
        <v>59</v>
      </c>
      <c r="I155" s="242"/>
      <c r="J155" s="243">
        <f>ROUND(I155*H155,2)</f>
        <v>0</v>
      </c>
      <c r="K155" s="239" t="s">
        <v>142</v>
      </c>
      <c r="L155" s="41"/>
      <c r="M155" s="244" t="s">
        <v>1</v>
      </c>
      <c r="N155" s="245" t="s">
        <v>38</v>
      </c>
      <c r="O155" s="88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9" t="s">
        <v>196</v>
      </c>
      <c r="AT155" s="219" t="s">
        <v>209</v>
      </c>
      <c r="AU155" s="219" t="s">
        <v>82</v>
      </c>
      <c r="AY155" s="14" t="s">
        <v>130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4" t="s">
        <v>80</v>
      </c>
      <c r="BK155" s="220">
        <f>ROUND(I155*H155,2)</f>
        <v>0</v>
      </c>
      <c r="BL155" s="14" t="s">
        <v>196</v>
      </c>
      <c r="BM155" s="219" t="s">
        <v>241</v>
      </c>
    </row>
    <row r="156" s="2" customFormat="1" ht="24.15" customHeight="1">
      <c r="A156" s="35"/>
      <c r="B156" s="36"/>
      <c r="C156" s="237" t="s">
        <v>242</v>
      </c>
      <c r="D156" s="237" t="s">
        <v>209</v>
      </c>
      <c r="E156" s="238" t="s">
        <v>243</v>
      </c>
      <c r="F156" s="239" t="s">
        <v>244</v>
      </c>
      <c r="G156" s="240" t="s">
        <v>136</v>
      </c>
      <c r="H156" s="241">
        <v>59</v>
      </c>
      <c r="I156" s="242"/>
      <c r="J156" s="243">
        <f>ROUND(I156*H156,2)</f>
        <v>0</v>
      </c>
      <c r="K156" s="239" t="s">
        <v>142</v>
      </c>
      <c r="L156" s="41"/>
      <c r="M156" s="244" t="s">
        <v>1</v>
      </c>
      <c r="N156" s="245" t="s">
        <v>38</v>
      </c>
      <c r="O156" s="88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9" t="s">
        <v>196</v>
      </c>
      <c r="AT156" s="219" t="s">
        <v>209</v>
      </c>
      <c r="AU156" s="219" t="s">
        <v>82</v>
      </c>
      <c r="AY156" s="14" t="s">
        <v>130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4" t="s">
        <v>80</v>
      </c>
      <c r="BK156" s="220">
        <f>ROUND(I156*H156,2)</f>
        <v>0</v>
      </c>
      <c r="BL156" s="14" t="s">
        <v>196</v>
      </c>
      <c r="BM156" s="219" t="s">
        <v>245</v>
      </c>
    </row>
    <row r="157" s="2" customFormat="1" ht="24.15" customHeight="1">
      <c r="A157" s="35"/>
      <c r="B157" s="36"/>
      <c r="C157" s="237" t="s">
        <v>246</v>
      </c>
      <c r="D157" s="237" t="s">
        <v>209</v>
      </c>
      <c r="E157" s="238" t="s">
        <v>247</v>
      </c>
      <c r="F157" s="239" t="s">
        <v>248</v>
      </c>
      <c r="G157" s="240" t="s">
        <v>128</v>
      </c>
      <c r="H157" s="241">
        <v>5</v>
      </c>
      <c r="I157" s="242"/>
      <c r="J157" s="243">
        <f>ROUND(I157*H157,2)</f>
        <v>0</v>
      </c>
      <c r="K157" s="239" t="s">
        <v>137</v>
      </c>
      <c r="L157" s="41"/>
      <c r="M157" s="244" t="s">
        <v>1</v>
      </c>
      <c r="N157" s="245" t="s">
        <v>38</v>
      </c>
      <c r="O157" s="88"/>
      <c r="P157" s="217">
        <f>O157*H157</f>
        <v>0</v>
      </c>
      <c r="Q157" s="217">
        <v>0</v>
      </c>
      <c r="R157" s="217">
        <f>Q157*H157</f>
        <v>0</v>
      </c>
      <c r="S157" s="217">
        <v>0</v>
      </c>
      <c r="T157" s="21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9" t="s">
        <v>196</v>
      </c>
      <c r="AT157" s="219" t="s">
        <v>209</v>
      </c>
      <c r="AU157" s="219" t="s">
        <v>82</v>
      </c>
      <c r="AY157" s="14" t="s">
        <v>130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4" t="s">
        <v>80</v>
      </c>
      <c r="BK157" s="220">
        <f>ROUND(I157*H157,2)</f>
        <v>0</v>
      </c>
      <c r="BL157" s="14" t="s">
        <v>196</v>
      </c>
      <c r="BM157" s="219" t="s">
        <v>249</v>
      </c>
    </row>
    <row r="158" s="2" customFormat="1" ht="24.15" customHeight="1">
      <c r="A158" s="35"/>
      <c r="B158" s="36"/>
      <c r="C158" s="237" t="s">
        <v>250</v>
      </c>
      <c r="D158" s="237" t="s">
        <v>209</v>
      </c>
      <c r="E158" s="238" t="s">
        <v>251</v>
      </c>
      <c r="F158" s="239" t="s">
        <v>252</v>
      </c>
      <c r="G158" s="240" t="s">
        <v>128</v>
      </c>
      <c r="H158" s="241">
        <v>1</v>
      </c>
      <c r="I158" s="242"/>
      <c r="J158" s="243">
        <f>ROUND(I158*H158,2)</f>
        <v>0</v>
      </c>
      <c r="K158" s="239" t="s">
        <v>137</v>
      </c>
      <c r="L158" s="41"/>
      <c r="M158" s="244" t="s">
        <v>1</v>
      </c>
      <c r="N158" s="245" t="s">
        <v>38</v>
      </c>
      <c r="O158" s="88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9" t="s">
        <v>196</v>
      </c>
      <c r="AT158" s="219" t="s">
        <v>209</v>
      </c>
      <c r="AU158" s="219" t="s">
        <v>82</v>
      </c>
      <c r="AY158" s="14" t="s">
        <v>130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4" t="s">
        <v>80</v>
      </c>
      <c r="BK158" s="220">
        <f>ROUND(I158*H158,2)</f>
        <v>0</v>
      </c>
      <c r="BL158" s="14" t="s">
        <v>196</v>
      </c>
      <c r="BM158" s="219" t="s">
        <v>253</v>
      </c>
    </row>
    <row r="159" s="2" customFormat="1" ht="24.15" customHeight="1">
      <c r="A159" s="35"/>
      <c r="B159" s="36"/>
      <c r="C159" s="237" t="s">
        <v>7</v>
      </c>
      <c r="D159" s="237" t="s">
        <v>209</v>
      </c>
      <c r="E159" s="238" t="s">
        <v>254</v>
      </c>
      <c r="F159" s="239" t="s">
        <v>255</v>
      </c>
      <c r="G159" s="240" t="s">
        <v>128</v>
      </c>
      <c r="H159" s="241">
        <v>2</v>
      </c>
      <c r="I159" s="242"/>
      <c r="J159" s="243">
        <f>ROUND(I159*H159,2)</f>
        <v>0</v>
      </c>
      <c r="K159" s="239" t="s">
        <v>137</v>
      </c>
      <c r="L159" s="41"/>
      <c r="M159" s="244" t="s">
        <v>1</v>
      </c>
      <c r="N159" s="245" t="s">
        <v>38</v>
      </c>
      <c r="O159" s="88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9" t="s">
        <v>196</v>
      </c>
      <c r="AT159" s="219" t="s">
        <v>209</v>
      </c>
      <c r="AU159" s="219" t="s">
        <v>82</v>
      </c>
      <c r="AY159" s="14" t="s">
        <v>130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4" t="s">
        <v>80</v>
      </c>
      <c r="BK159" s="220">
        <f>ROUND(I159*H159,2)</f>
        <v>0</v>
      </c>
      <c r="BL159" s="14" t="s">
        <v>196</v>
      </c>
      <c r="BM159" s="219" t="s">
        <v>256</v>
      </c>
    </row>
    <row r="160" s="2" customFormat="1" ht="24.15" customHeight="1">
      <c r="A160" s="35"/>
      <c r="B160" s="36"/>
      <c r="C160" s="237" t="s">
        <v>257</v>
      </c>
      <c r="D160" s="237" t="s">
        <v>209</v>
      </c>
      <c r="E160" s="238" t="s">
        <v>258</v>
      </c>
      <c r="F160" s="239" t="s">
        <v>259</v>
      </c>
      <c r="G160" s="240" t="s">
        <v>128</v>
      </c>
      <c r="H160" s="241">
        <v>2</v>
      </c>
      <c r="I160" s="242"/>
      <c r="J160" s="243">
        <f>ROUND(I160*H160,2)</f>
        <v>0</v>
      </c>
      <c r="K160" s="239" t="s">
        <v>137</v>
      </c>
      <c r="L160" s="41"/>
      <c r="M160" s="244" t="s">
        <v>1</v>
      </c>
      <c r="N160" s="245" t="s">
        <v>38</v>
      </c>
      <c r="O160" s="88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9" t="s">
        <v>196</v>
      </c>
      <c r="AT160" s="219" t="s">
        <v>209</v>
      </c>
      <c r="AU160" s="219" t="s">
        <v>82</v>
      </c>
      <c r="AY160" s="14" t="s">
        <v>130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4" t="s">
        <v>80</v>
      </c>
      <c r="BK160" s="220">
        <f>ROUND(I160*H160,2)</f>
        <v>0</v>
      </c>
      <c r="BL160" s="14" t="s">
        <v>196</v>
      </c>
      <c r="BM160" s="219" t="s">
        <v>260</v>
      </c>
    </row>
    <row r="161" s="2" customFormat="1" ht="24.15" customHeight="1">
      <c r="A161" s="35"/>
      <c r="B161" s="36"/>
      <c r="C161" s="237" t="s">
        <v>261</v>
      </c>
      <c r="D161" s="237" t="s">
        <v>209</v>
      </c>
      <c r="E161" s="238" t="s">
        <v>262</v>
      </c>
      <c r="F161" s="239" t="s">
        <v>263</v>
      </c>
      <c r="G161" s="240" t="s">
        <v>128</v>
      </c>
      <c r="H161" s="241">
        <v>4</v>
      </c>
      <c r="I161" s="242"/>
      <c r="J161" s="243">
        <f>ROUND(I161*H161,2)</f>
        <v>0</v>
      </c>
      <c r="K161" s="239" t="s">
        <v>142</v>
      </c>
      <c r="L161" s="41"/>
      <c r="M161" s="244" t="s">
        <v>1</v>
      </c>
      <c r="N161" s="245" t="s">
        <v>38</v>
      </c>
      <c r="O161" s="88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9" t="s">
        <v>196</v>
      </c>
      <c r="AT161" s="219" t="s">
        <v>209</v>
      </c>
      <c r="AU161" s="219" t="s">
        <v>82</v>
      </c>
      <c r="AY161" s="14" t="s">
        <v>130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4" t="s">
        <v>80</v>
      </c>
      <c r="BK161" s="220">
        <f>ROUND(I161*H161,2)</f>
        <v>0</v>
      </c>
      <c r="BL161" s="14" t="s">
        <v>196</v>
      </c>
      <c r="BM161" s="219" t="s">
        <v>264</v>
      </c>
    </row>
    <row r="162" s="2" customFormat="1" ht="24.15" customHeight="1">
      <c r="A162" s="35"/>
      <c r="B162" s="36"/>
      <c r="C162" s="237" t="s">
        <v>265</v>
      </c>
      <c r="D162" s="237" t="s">
        <v>209</v>
      </c>
      <c r="E162" s="238" t="s">
        <v>266</v>
      </c>
      <c r="F162" s="239" t="s">
        <v>267</v>
      </c>
      <c r="G162" s="240" t="s">
        <v>128</v>
      </c>
      <c r="H162" s="241">
        <v>30</v>
      </c>
      <c r="I162" s="242"/>
      <c r="J162" s="243">
        <f>ROUND(I162*H162,2)</f>
        <v>0</v>
      </c>
      <c r="K162" s="239" t="s">
        <v>142</v>
      </c>
      <c r="L162" s="41"/>
      <c r="M162" s="244" t="s">
        <v>1</v>
      </c>
      <c r="N162" s="245" t="s">
        <v>38</v>
      </c>
      <c r="O162" s="88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9" t="s">
        <v>196</v>
      </c>
      <c r="AT162" s="219" t="s">
        <v>209</v>
      </c>
      <c r="AU162" s="219" t="s">
        <v>82</v>
      </c>
      <c r="AY162" s="14" t="s">
        <v>130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4" t="s">
        <v>80</v>
      </c>
      <c r="BK162" s="220">
        <f>ROUND(I162*H162,2)</f>
        <v>0</v>
      </c>
      <c r="BL162" s="14" t="s">
        <v>196</v>
      </c>
      <c r="BM162" s="219" t="s">
        <v>268</v>
      </c>
    </row>
    <row r="163" s="2" customFormat="1" ht="16.5" customHeight="1">
      <c r="A163" s="35"/>
      <c r="B163" s="36"/>
      <c r="C163" s="237" t="s">
        <v>269</v>
      </c>
      <c r="D163" s="237" t="s">
        <v>209</v>
      </c>
      <c r="E163" s="238" t="s">
        <v>270</v>
      </c>
      <c r="F163" s="239" t="s">
        <v>271</v>
      </c>
      <c r="G163" s="240" t="s">
        <v>128</v>
      </c>
      <c r="H163" s="241">
        <v>4</v>
      </c>
      <c r="I163" s="242"/>
      <c r="J163" s="243">
        <f>ROUND(I163*H163,2)</f>
        <v>0</v>
      </c>
      <c r="K163" s="239" t="s">
        <v>142</v>
      </c>
      <c r="L163" s="41"/>
      <c r="M163" s="244" t="s">
        <v>1</v>
      </c>
      <c r="N163" s="245" t="s">
        <v>38</v>
      </c>
      <c r="O163" s="88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9" t="s">
        <v>196</v>
      </c>
      <c r="AT163" s="219" t="s">
        <v>209</v>
      </c>
      <c r="AU163" s="219" t="s">
        <v>82</v>
      </c>
      <c r="AY163" s="14" t="s">
        <v>130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4" t="s">
        <v>80</v>
      </c>
      <c r="BK163" s="220">
        <f>ROUND(I163*H163,2)</f>
        <v>0</v>
      </c>
      <c r="BL163" s="14" t="s">
        <v>196</v>
      </c>
      <c r="BM163" s="219" t="s">
        <v>272</v>
      </c>
    </row>
    <row r="164" s="2" customFormat="1" ht="16.5" customHeight="1">
      <c r="A164" s="35"/>
      <c r="B164" s="36"/>
      <c r="C164" s="237" t="s">
        <v>273</v>
      </c>
      <c r="D164" s="237" t="s">
        <v>209</v>
      </c>
      <c r="E164" s="238" t="s">
        <v>274</v>
      </c>
      <c r="F164" s="239" t="s">
        <v>275</v>
      </c>
      <c r="G164" s="240" t="s">
        <v>136</v>
      </c>
      <c r="H164" s="241">
        <v>180</v>
      </c>
      <c r="I164" s="242"/>
      <c r="J164" s="243">
        <f>ROUND(I164*H164,2)</f>
        <v>0</v>
      </c>
      <c r="K164" s="239" t="s">
        <v>142</v>
      </c>
      <c r="L164" s="41"/>
      <c r="M164" s="244" t="s">
        <v>1</v>
      </c>
      <c r="N164" s="245" t="s">
        <v>38</v>
      </c>
      <c r="O164" s="88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8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9" t="s">
        <v>196</v>
      </c>
      <c r="AT164" s="219" t="s">
        <v>209</v>
      </c>
      <c r="AU164" s="219" t="s">
        <v>82</v>
      </c>
      <c r="AY164" s="14" t="s">
        <v>130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4" t="s">
        <v>80</v>
      </c>
      <c r="BK164" s="220">
        <f>ROUND(I164*H164,2)</f>
        <v>0</v>
      </c>
      <c r="BL164" s="14" t="s">
        <v>196</v>
      </c>
      <c r="BM164" s="219" t="s">
        <v>276</v>
      </c>
    </row>
    <row r="165" s="2" customFormat="1" ht="16.5" customHeight="1">
      <c r="A165" s="35"/>
      <c r="B165" s="36"/>
      <c r="C165" s="237" t="s">
        <v>277</v>
      </c>
      <c r="D165" s="237" t="s">
        <v>209</v>
      </c>
      <c r="E165" s="238" t="s">
        <v>278</v>
      </c>
      <c r="F165" s="239" t="s">
        <v>279</v>
      </c>
      <c r="G165" s="240" t="s">
        <v>128</v>
      </c>
      <c r="H165" s="241">
        <v>170</v>
      </c>
      <c r="I165" s="242"/>
      <c r="J165" s="243">
        <f>ROUND(I165*H165,2)</f>
        <v>0</v>
      </c>
      <c r="K165" s="239" t="s">
        <v>1</v>
      </c>
      <c r="L165" s="41"/>
      <c r="M165" s="244" t="s">
        <v>1</v>
      </c>
      <c r="N165" s="245" t="s">
        <v>38</v>
      </c>
      <c r="O165" s="88"/>
      <c r="P165" s="217">
        <f>O165*H165</f>
        <v>0</v>
      </c>
      <c r="Q165" s="217">
        <v>0</v>
      </c>
      <c r="R165" s="217">
        <f>Q165*H165</f>
        <v>0</v>
      </c>
      <c r="S165" s="217">
        <v>0</v>
      </c>
      <c r="T165" s="218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9" t="s">
        <v>196</v>
      </c>
      <c r="AT165" s="219" t="s">
        <v>209</v>
      </c>
      <c r="AU165" s="219" t="s">
        <v>82</v>
      </c>
      <c r="AY165" s="14" t="s">
        <v>130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14" t="s">
        <v>80</v>
      </c>
      <c r="BK165" s="220">
        <f>ROUND(I165*H165,2)</f>
        <v>0</v>
      </c>
      <c r="BL165" s="14" t="s">
        <v>196</v>
      </c>
      <c r="BM165" s="219" t="s">
        <v>280</v>
      </c>
    </row>
    <row r="166" s="12" customFormat="1" ht="22.8" customHeight="1">
      <c r="A166" s="12"/>
      <c r="B166" s="221"/>
      <c r="C166" s="222"/>
      <c r="D166" s="223" t="s">
        <v>72</v>
      </c>
      <c r="E166" s="235" t="s">
        <v>281</v>
      </c>
      <c r="F166" s="235" t="s">
        <v>282</v>
      </c>
      <c r="G166" s="222"/>
      <c r="H166" s="222"/>
      <c r="I166" s="225"/>
      <c r="J166" s="236">
        <f>BK166</f>
        <v>0</v>
      </c>
      <c r="K166" s="222"/>
      <c r="L166" s="227"/>
      <c r="M166" s="228"/>
      <c r="N166" s="229"/>
      <c r="O166" s="229"/>
      <c r="P166" s="230">
        <f>P167</f>
        <v>0</v>
      </c>
      <c r="Q166" s="229"/>
      <c r="R166" s="230">
        <f>R167</f>
        <v>0</v>
      </c>
      <c r="S166" s="229"/>
      <c r="T166" s="231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32" t="s">
        <v>82</v>
      </c>
      <c r="AT166" s="233" t="s">
        <v>72</v>
      </c>
      <c r="AU166" s="233" t="s">
        <v>80</v>
      </c>
      <c r="AY166" s="232" t="s">
        <v>130</v>
      </c>
      <c r="BK166" s="234">
        <f>BK167</f>
        <v>0</v>
      </c>
    </row>
    <row r="167" s="2" customFormat="1" ht="21.75" customHeight="1">
      <c r="A167" s="35"/>
      <c r="B167" s="36"/>
      <c r="C167" s="237" t="s">
        <v>283</v>
      </c>
      <c r="D167" s="237" t="s">
        <v>209</v>
      </c>
      <c r="E167" s="238" t="s">
        <v>284</v>
      </c>
      <c r="F167" s="239" t="s">
        <v>285</v>
      </c>
      <c r="G167" s="240" t="s">
        <v>136</v>
      </c>
      <c r="H167" s="241">
        <v>208.19999999999999</v>
      </c>
      <c r="I167" s="242"/>
      <c r="J167" s="243">
        <f>ROUND(I167*H167,2)</f>
        <v>0</v>
      </c>
      <c r="K167" s="239" t="s">
        <v>142</v>
      </c>
      <c r="L167" s="41"/>
      <c r="M167" s="246" t="s">
        <v>1</v>
      </c>
      <c r="N167" s="247" t="s">
        <v>38</v>
      </c>
      <c r="O167" s="248"/>
      <c r="P167" s="249">
        <f>O167*H167</f>
        <v>0</v>
      </c>
      <c r="Q167" s="249">
        <v>0</v>
      </c>
      <c r="R167" s="249">
        <f>Q167*H167</f>
        <v>0</v>
      </c>
      <c r="S167" s="249">
        <v>0</v>
      </c>
      <c r="T167" s="250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9" t="s">
        <v>196</v>
      </c>
      <c r="AT167" s="219" t="s">
        <v>209</v>
      </c>
      <c r="AU167" s="219" t="s">
        <v>82</v>
      </c>
      <c r="AY167" s="14" t="s">
        <v>130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4" t="s">
        <v>80</v>
      </c>
      <c r="BK167" s="220">
        <f>ROUND(I167*H167,2)</f>
        <v>0</v>
      </c>
      <c r="BL167" s="14" t="s">
        <v>196</v>
      </c>
      <c r="BM167" s="219" t="s">
        <v>286</v>
      </c>
    </row>
    <row r="168" s="2" customFormat="1" ht="6.96" customHeight="1">
      <c r="A168" s="35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41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sheet="1" autoFilter="0" formatColumns="0" formatRows="0" objects="1" scenarios="1" spinCount="100000" saltValue="k31DCW+mO4qf//Dbz8Qo7dgfKXvpJH5ERQFZCbvEx1xToyusV5lerMEFYyMPQY7+QZEuHbAFD4LgN4JWQMcZhQ==" hashValue="1LzUQLHDoETQg6pz9+Fbpkxk+bdrbkcMkSWW2Gh9NSb6WWXf1qjKnMwiE8EbGDUcoRDMEgpRbgRpYVFaeYhK2Q==" algorithmName="SHA-512" password="CC35"/>
  <autoFilter ref="C124:K16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97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Blízkov - stáj pro mladý skot</v>
      </c>
      <c r="F7" s="147"/>
      <c r="G7" s="147"/>
      <c r="H7" s="147"/>
      <c r="L7" s="17"/>
    </row>
    <row r="8" s="1" customFormat="1" ht="12" customHeight="1">
      <c r="B8" s="17"/>
      <c r="D8" s="147" t="s">
        <v>98</v>
      </c>
      <c r="L8" s="17"/>
    </row>
    <row r="9" s="2" customFormat="1" ht="16.5" customHeight="1">
      <c r="A9" s="35"/>
      <c r="B9" s="41"/>
      <c r="C9" s="35"/>
      <c r="D9" s="35"/>
      <c r="E9" s="148" t="s">
        <v>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100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287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27. 10. 2021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ROUND(J124,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ROUND((SUM(BE124:BE145)),  2)</f>
        <v>0</v>
      </c>
      <c r="G35" s="35"/>
      <c r="H35" s="35"/>
      <c r="I35" s="161">
        <v>0.20999999999999999</v>
      </c>
      <c r="J35" s="160">
        <f>ROUND(((SUM(BE124:BE145))*I35),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ROUND((SUM(BF124:BF145)),  2)</f>
        <v>0</v>
      </c>
      <c r="G36" s="35"/>
      <c r="H36" s="35"/>
      <c r="I36" s="161">
        <v>0.14999999999999999</v>
      </c>
      <c r="J36" s="160">
        <f>ROUND(((SUM(BF124:BF145))*I36),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ROUND((SUM(BG124:BG145)),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ROUND((SUM(BH124:BH145)),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ROUND((SUM(BI124:BI145)),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Blízkov - stáj pro mladý skot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100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02 - pospojování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27. 10. 2021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103</v>
      </c>
      <c r="D96" s="182"/>
      <c r="E96" s="182"/>
      <c r="F96" s="182"/>
      <c r="G96" s="182"/>
      <c r="H96" s="182"/>
      <c r="I96" s="182"/>
      <c r="J96" s="183" t="s">
        <v>104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105</v>
      </c>
      <c r="D98" s="37"/>
      <c r="E98" s="37"/>
      <c r="F98" s="37"/>
      <c r="G98" s="37"/>
      <c r="H98" s="37"/>
      <c r="I98" s="37"/>
      <c r="J98" s="107">
        <f>J124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106</v>
      </c>
    </row>
    <row r="99" s="9" customFormat="1" ht="24.96" customHeight="1">
      <c r="A99" s="9"/>
      <c r="B99" s="185"/>
      <c r="C99" s="186"/>
      <c r="D99" s="187" t="s">
        <v>107</v>
      </c>
      <c r="E99" s="188"/>
      <c r="F99" s="188"/>
      <c r="G99" s="188"/>
      <c r="H99" s="188"/>
      <c r="I99" s="188"/>
      <c r="J99" s="189">
        <f>J133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108</v>
      </c>
      <c r="E100" s="193"/>
      <c r="F100" s="193"/>
      <c r="G100" s="193"/>
      <c r="H100" s="193"/>
      <c r="I100" s="193"/>
      <c r="J100" s="194">
        <f>J134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5"/>
      <c r="C101" s="186"/>
      <c r="D101" s="187" t="s">
        <v>109</v>
      </c>
      <c r="E101" s="188"/>
      <c r="F101" s="188"/>
      <c r="G101" s="188"/>
      <c r="H101" s="188"/>
      <c r="I101" s="188"/>
      <c r="J101" s="189">
        <f>J137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1"/>
      <c r="C102" s="130"/>
      <c r="D102" s="192" t="s">
        <v>110</v>
      </c>
      <c r="E102" s="193"/>
      <c r="F102" s="193"/>
      <c r="G102" s="193"/>
      <c r="H102" s="193"/>
      <c r="I102" s="193"/>
      <c r="J102" s="194">
        <f>J138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112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0" t="str">
        <f>E7</f>
        <v>Blízkov - stáj pro mladý skot</v>
      </c>
      <c r="F112" s="29"/>
      <c r="G112" s="29"/>
      <c r="H112" s="29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98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0" t="s">
        <v>99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100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3" t="str">
        <f>E11</f>
        <v>02 - pospojování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 xml:space="preserve"> </v>
      </c>
      <c r="G118" s="37"/>
      <c r="H118" s="37"/>
      <c r="I118" s="29" t="s">
        <v>22</v>
      </c>
      <c r="J118" s="76" t="str">
        <f>IF(J14="","",J14)</f>
        <v>27. 10. 2021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24</v>
      </c>
      <c r="D120" s="37"/>
      <c r="E120" s="37"/>
      <c r="F120" s="24" t="str">
        <f>E17</f>
        <v xml:space="preserve"> </v>
      </c>
      <c r="G120" s="37"/>
      <c r="H120" s="37"/>
      <c r="I120" s="29" t="s">
        <v>29</v>
      </c>
      <c r="J120" s="33" t="str">
        <f>E23</f>
        <v xml:space="preserve"> 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27</v>
      </c>
      <c r="D121" s="37"/>
      <c r="E121" s="37"/>
      <c r="F121" s="24" t="str">
        <f>IF(E20="","",E20)</f>
        <v>Vyplň údaj</v>
      </c>
      <c r="G121" s="37"/>
      <c r="H121" s="37"/>
      <c r="I121" s="29" t="s">
        <v>31</v>
      </c>
      <c r="J121" s="33" t="str">
        <f>E26</f>
        <v xml:space="preserve"> 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6"/>
      <c r="B123" s="197"/>
      <c r="C123" s="198" t="s">
        <v>113</v>
      </c>
      <c r="D123" s="199" t="s">
        <v>58</v>
      </c>
      <c r="E123" s="199" t="s">
        <v>54</v>
      </c>
      <c r="F123" s="199" t="s">
        <v>55</v>
      </c>
      <c r="G123" s="199" t="s">
        <v>114</v>
      </c>
      <c r="H123" s="199" t="s">
        <v>115</v>
      </c>
      <c r="I123" s="199" t="s">
        <v>116</v>
      </c>
      <c r="J123" s="199" t="s">
        <v>104</v>
      </c>
      <c r="K123" s="200" t="s">
        <v>117</v>
      </c>
      <c r="L123" s="201"/>
      <c r="M123" s="97" t="s">
        <v>1</v>
      </c>
      <c r="N123" s="98" t="s">
        <v>37</v>
      </c>
      <c r="O123" s="98" t="s">
        <v>118</v>
      </c>
      <c r="P123" s="98" t="s">
        <v>119</v>
      </c>
      <c r="Q123" s="98" t="s">
        <v>120</v>
      </c>
      <c r="R123" s="98" t="s">
        <v>121</v>
      </c>
      <c r="S123" s="98" t="s">
        <v>122</v>
      </c>
      <c r="T123" s="99" t="s">
        <v>123</v>
      </c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</row>
    <row r="124" s="2" customFormat="1" ht="22.8" customHeight="1">
      <c r="A124" s="35"/>
      <c r="B124" s="36"/>
      <c r="C124" s="104" t="s">
        <v>124</v>
      </c>
      <c r="D124" s="37"/>
      <c r="E124" s="37"/>
      <c r="F124" s="37"/>
      <c r="G124" s="37"/>
      <c r="H124" s="37"/>
      <c r="I124" s="37"/>
      <c r="J124" s="202">
        <f>BK124</f>
        <v>0</v>
      </c>
      <c r="K124" s="37"/>
      <c r="L124" s="41"/>
      <c r="M124" s="100"/>
      <c r="N124" s="203"/>
      <c r="O124" s="101"/>
      <c r="P124" s="204">
        <f>P125+SUM(P126:P133)+P137</f>
        <v>0</v>
      </c>
      <c r="Q124" s="101"/>
      <c r="R124" s="204">
        <f>R125+SUM(R126:R133)+R137</f>
        <v>0.84841599999999995</v>
      </c>
      <c r="S124" s="101"/>
      <c r="T124" s="205">
        <f>T125+SUM(T126:T133)+T137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72</v>
      </c>
      <c r="AU124" s="14" t="s">
        <v>106</v>
      </c>
      <c r="BK124" s="206">
        <f>BK125+SUM(BK126:BK133)+BK137</f>
        <v>0</v>
      </c>
    </row>
    <row r="125" s="2" customFormat="1" ht="16.5" customHeight="1">
      <c r="A125" s="35"/>
      <c r="B125" s="36"/>
      <c r="C125" s="207" t="s">
        <v>80</v>
      </c>
      <c r="D125" s="207" t="s">
        <v>125</v>
      </c>
      <c r="E125" s="208" t="s">
        <v>288</v>
      </c>
      <c r="F125" s="209" t="s">
        <v>289</v>
      </c>
      <c r="G125" s="210" t="s">
        <v>290</v>
      </c>
      <c r="H125" s="211">
        <v>555.90099999999995</v>
      </c>
      <c r="I125" s="212"/>
      <c r="J125" s="213">
        <f>ROUND(I125*H125,2)</f>
        <v>0</v>
      </c>
      <c r="K125" s="209" t="s">
        <v>137</v>
      </c>
      <c r="L125" s="214"/>
      <c r="M125" s="215" t="s">
        <v>1</v>
      </c>
      <c r="N125" s="216" t="s">
        <v>38</v>
      </c>
      <c r="O125" s="88"/>
      <c r="P125" s="217">
        <f>O125*H125</f>
        <v>0</v>
      </c>
      <c r="Q125" s="217">
        <v>0.001</v>
      </c>
      <c r="R125" s="217">
        <f>Q125*H125</f>
        <v>0.55590099999999998</v>
      </c>
      <c r="S125" s="217">
        <v>0</v>
      </c>
      <c r="T125" s="218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9" t="s">
        <v>273</v>
      </c>
      <c r="AT125" s="219" t="s">
        <v>125</v>
      </c>
      <c r="AU125" s="219" t="s">
        <v>73</v>
      </c>
      <c r="AY125" s="14" t="s">
        <v>130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4" t="s">
        <v>80</v>
      </c>
      <c r="BK125" s="220">
        <f>ROUND(I125*H125,2)</f>
        <v>0</v>
      </c>
      <c r="BL125" s="14" t="s">
        <v>196</v>
      </c>
      <c r="BM125" s="219" t="s">
        <v>291</v>
      </c>
    </row>
    <row r="126" s="2" customFormat="1" ht="16.5" customHeight="1">
      <c r="A126" s="35"/>
      <c r="B126" s="36"/>
      <c r="C126" s="207" t="s">
        <v>82</v>
      </c>
      <c r="D126" s="207" t="s">
        <v>125</v>
      </c>
      <c r="E126" s="208" t="s">
        <v>292</v>
      </c>
      <c r="F126" s="209" t="s">
        <v>293</v>
      </c>
      <c r="G126" s="210" t="s">
        <v>290</v>
      </c>
      <c r="H126" s="211">
        <v>238.095</v>
      </c>
      <c r="I126" s="212"/>
      <c r="J126" s="213">
        <f>ROUND(I126*H126,2)</f>
        <v>0</v>
      </c>
      <c r="K126" s="209" t="s">
        <v>137</v>
      </c>
      <c r="L126" s="214"/>
      <c r="M126" s="215" t="s">
        <v>1</v>
      </c>
      <c r="N126" s="216" t="s">
        <v>38</v>
      </c>
      <c r="O126" s="88"/>
      <c r="P126" s="217">
        <f>O126*H126</f>
        <v>0</v>
      </c>
      <c r="Q126" s="217">
        <v>0.001</v>
      </c>
      <c r="R126" s="217">
        <f>Q126*H126</f>
        <v>0.238095</v>
      </c>
      <c r="S126" s="217">
        <v>0</v>
      </c>
      <c r="T126" s="218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9" t="s">
        <v>129</v>
      </c>
      <c r="AT126" s="219" t="s">
        <v>125</v>
      </c>
      <c r="AU126" s="219" t="s">
        <v>73</v>
      </c>
      <c r="AY126" s="14" t="s">
        <v>130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4" t="s">
        <v>80</v>
      </c>
      <c r="BK126" s="220">
        <f>ROUND(I126*H126,2)</f>
        <v>0</v>
      </c>
      <c r="BL126" s="14" t="s">
        <v>131</v>
      </c>
      <c r="BM126" s="219" t="s">
        <v>294</v>
      </c>
    </row>
    <row r="127" s="2" customFormat="1" ht="16.5" customHeight="1">
      <c r="A127" s="35"/>
      <c r="B127" s="36"/>
      <c r="C127" s="207" t="s">
        <v>159</v>
      </c>
      <c r="D127" s="207" t="s">
        <v>125</v>
      </c>
      <c r="E127" s="208" t="s">
        <v>295</v>
      </c>
      <c r="F127" s="209" t="s">
        <v>296</v>
      </c>
      <c r="G127" s="210" t="s">
        <v>128</v>
      </c>
      <c r="H127" s="211">
        <v>36</v>
      </c>
      <c r="I127" s="212"/>
      <c r="J127" s="213">
        <f>ROUND(I127*H127,2)</f>
        <v>0</v>
      </c>
      <c r="K127" s="209" t="s">
        <v>137</v>
      </c>
      <c r="L127" s="214"/>
      <c r="M127" s="215" t="s">
        <v>1</v>
      </c>
      <c r="N127" s="216" t="s">
        <v>38</v>
      </c>
      <c r="O127" s="88"/>
      <c r="P127" s="217">
        <f>O127*H127</f>
        <v>0</v>
      </c>
      <c r="Q127" s="217">
        <v>0.00013999999999999999</v>
      </c>
      <c r="R127" s="217">
        <f>Q127*H127</f>
        <v>0.0050399999999999993</v>
      </c>
      <c r="S127" s="217">
        <v>0</v>
      </c>
      <c r="T127" s="218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9" t="s">
        <v>273</v>
      </c>
      <c r="AT127" s="219" t="s">
        <v>125</v>
      </c>
      <c r="AU127" s="219" t="s">
        <v>73</v>
      </c>
      <c r="AY127" s="14" t="s">
        <v>130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4" t="s">
        <v>80</v>
      </c>
      <c r="BK127" s="220">
        <f>ROUND(I127*H127,2)</f>
        <v>0</v>
      </c>
      <c r="BL127" s="14" t="s">
        <v>196</v>
      </c>
      <c r="BM127" s="219" t="s">
        <v>297</v>
      </c>
    </row>
    <row r="128" s="2" customFormat="1" ht="16.5" customHeight="1">
      <c r="A128" s="35"/>
      <c r="B128" s="36"/>
      <c r="C128" s="207" t="s">
        <v>129</v>
      </c>
      <c r="D128" s="207" t="s">
        <v>125</v>
      </c>
      <c r="E128" s="208" t="s">
        <v>298</v>
      </c>
      <c r="F128" s="209" t="s">
        <v>299</v>
      </c>
      <c r="G128" s="210" t="s">
        <v>128</v>
      </c>
      <c r="H128" s="211">
        <v>3</v>
      </c>
      <c r="I128" s="212"/>
      <c r="J128" s="213">
        <f>ROUND(I128*H128,2)</f>
        <v>0</v>
      </c>
      <c r="K128" s="209" t="s">
        <v>142</v>
      </c>
      <c r="L128" s="214"/>
      <c r="M128" s="215" t="s">
        <v>1</v>
      </c>
      <c r="N128" s="216" t="s">
        <v>38</v>
      </c>
      <c r="O128" s="88"/>
      <c r="P128" s="217">
        <f>O128*H128</f>
        <v>0</v>
      </c>
      <c r="Q128" s="217">
        <v>0.00022000000000000001</v>
      </c>
      <c r="R128" s="217">
        <f>Q128*H128</f>
        <v>0.00066</v>
      </c>
      <c r="S128" s="217">
        <v>0</v>
      </c>
      <c r="T128" s="218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9" t="s">
        <v>273</v>
      </c>
      <c r="AT128" s="219" t="s">
        <v>125</v>
      </c>
      <c r="AU128" s="219" t="s">
        <v>73</v>
      </c>
      <c r="AY128" s="14" t="s">
        <v>130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4" t="s">
        <v>80</v>
      </c>
      <c r="BK128" s="220">
        <f>ROUND(I128*H128,2)</f>
        <v>0</v>
      </c>
      <c r="BL128" s="14" t="s">
        <v>196</v>
      </c>
      <c r="BM128" s="219" t="s">
        <v>300</v>
      </c>
    </row>
    <row r="129" s="2" customFormat="1" ht="16.5" customHeight="1">
      <c r="A129" s="35"/>
      <c r="B129" s="36"/>
      <c r="C129" s="207" t="s">
        <v>131</v>
      </c>
      <c r="D129" s="207" t="s">
        <v>125</v>
      </c>
      <c r="E129" s="208" t="s">
        <v>301</v>
      </c>
      <c r="F129" s="209" t="s">
        <v>302</v>
      </c>
      <c r="G129" s="210" t="s">
        <v>128</v>
      </c>
      <c r="H129" s="211">
        <v>242</v>
      </c>
      <c r="I129" s="212"/>
      <c r="J129" s="213">
        <f>ROUND(I129*H129,2)</f>
        <v>0</v>
      </c>
      <c r="K129" s="209" t="s">
        <v>137</v>
      </c>
      <c r="L129" s="214"/>
      <c r="M129" s="215" t="s">
        <v>1</v>
      </c>
      <c r="N129" s="216" t="s">
        <v>38</v>
      </c>
      <c r="O129" s="88"/>
      <c r="P129" s="217">
        <f>O129*H129</f>
        <v>0</v>
      </c>
      <c r="Q129" s="217">
        <v>0.00012</v>
      </c>
      <c r="R129" s="217">
        <f>Q129*H129</f>
        <v>0.02904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273</v>
      </c>
      <c r="AT129" s="219" t="s">
        <v>125</v>
      </c>
      <c r="AU129" s="219" t="s">
        <v>73</v>
      </c>
      <c r="AY129" s="14" t="s">
        <v>130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196</v>
      </c>
      <c r="BM129" s="219" t="s">
        <v>303</v>
      </c>
    </row>
    <row r="130" s="2" customFormat="1" ht="21.75" customHeight="1">
      <c r="A130" s="35"/>
      <c r="B130" s="36"/>
      <c r="C130" s="207" t="s">
        <v>133</v>
      </c>
      <c r="D130" s="207" t="s">
        <v>125</v>
      </c>
      <c r="E130" s="208" t="s">
        <v>304</v>
      </c>
      <c r="F130" s="209" t="s">
        <v>305</v>
      </c>
      <c r="G130" s="210" t="s">
        <v>128</v>
      </c>
      <c r="H130" s="211">
        <v>82</v>
      </c>
      <c r="I130" s="212"/>
      <c r="J130" s="213">
        <f>ROUND(I130*H130,2)</f>
        <v>0</v>
      </c>
      <c r="K130" s="209" t="s">
        <v>137</v>
      </c>
      <c r="L130" s="214"/>
      <c r="M130" s="215" t="s">
        <v>1</v>
      </c>
      <c r="N130" s="216" t="s">
        <v>38</v>
      </c>
      <c r="O130" s="88"/>
      <c r="P130" s="217">
        <f>O130*H130</f>
        <v>0</v>
      </c>
      <c r="Q130" s="217">
        <v>0.00024000000000000001</v>
      </c>
      <c r="R130" s="217">
        <f>Q130*H130</f>
        <v>0.01968</v>
      </c>
      <c r="S130" s="217">
        <v>0</v>
      </c>
      <c r="T130" s="218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9" t="s">
        <v>273</v>
      </c>
      <c r="AT130" s="219" t="s">
        <v>125</v>
      </c>
      <c r="AU130" s="219" t="s">
        <v>73</v>
      </c>
      <c r="AY130" s="14" t="s">
        <v>130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4" t="s">
        <v>80</v>
      </c>
      <c r="BK130" s="220">
        <f>ROUND(I130*H130,2)</f>
        <v>0</v>
      </c>
      <c r="BL130" s="14" t="s">
        <v>196</v>
      </c>
      <c r="BM130" s="219" t="s">
        <v>306</v>
      </c>
    </row>
    <row r="131" s="2" customFormat="1" ht="16.5" customHeight="1">
      <c r="A131" s="35"/>
      <c r="B131" s="36"/>
      <c r="C131" s="207" t="s">
        <v>151</v>
      </c>
      <c r="D131" s="207" t="s">
        <v>125</v>
      </c>
      <c r="E131" s="208" t="s">
        <v>307</v>
      </c>
      <c r="F131" s="209" t="s">
        <v>308</v>
      </c>
      <c r="G131" s="210" t="s">
        <v>128</v>
      </c>
      <c r="H131" s="211">
        <v>18</v>
      </c>
      <c r="I131" s="212"/>
      <c r="J131" s="213">
        <f>ROUND(I131*H131,2)</f>
        <v>0</v>
      </c>
      <c r="K131" s="209" t="s">
        <v>137</v>
      </c>
      <c r="L131" s="214"/>
      <c r="M131" s="215" t="s">
        <v>1</v>
      </c>
      <c r="N131" s="216" t="s">
        <v>38</v>
      </c>
      <c r="O131" s="88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9" t="s">
        <v>129</v>
      </c>
      <c r="AT131" s="219" t="s">
        <v>125</v>
      </c>
      <c r="AU131" s="219" t="s">
        <v>73</v>
      </c>
      <c r="AY131" s="14" t="s">
        <v>130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4" t="s">
        <v>80</v>
      </c>
      <c r="BK131" s="220">
        <f>ROUND(I131*H131,2)</f>
        <v>0</v>
      </c>
      <c r="BL131" s="14" t="s">
        <v>131</v>
      </c>
      <c r="BM131" s="219" t="s">
        <v>309</v>
      </c>
    </row>
    <row r="132" s="2" customFormat="1" ht="24.15" customHeight="1">
      <c r="A132" s="35"/>
      <c r="B132" s="36"/>
      <c r="C132" s="207" t="s">
        <v>310</v>
      </c>
      <c r="D132" s="207" t="s">
        <v>125</v>
      </c>
      <c r="E132" s="208" t="s">
        <v>126</v>
      </c>
      <c r="F132" s="209" t="s">
        <v>311</v>
      </c>
      <c r="G132" s="210" t="s">
        <v>203</v>
      </c>
      <c r="H132" s="211">
        <v>1</v>
      </c>
      <c r="I132" s="212"/>
      <c r="J132" s="213">
        <f>ROUND(I132*H132,2)</f>
        <v>0</v>
      </c>
      <c r="K132" s="209" t="s">
        <v>1</v>
      </c>
      <c r="L132" s="214"/>
      <c r="M132" s="215" t="s">
        <v>1</v>
      </c>
      <c r="N132" s="216" t="s">
        <v>38</v>
      </c>
      <c r="O132" s="88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9" t="s">
        <v>273</v>
      </c>
      <c r="AT132" s="219" t="s">
        <v>125</v>
      </c>
      <c r="AU132" s="219" t="s">
        <v>73</v>
      </c>
      <c r="AY132" s="14" t="s">
        <v>130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4" t="s">
        <v>80</v>
      </c>
      <c r="BK132" s="220">
        <f>ROUND(I132*H132,2)</f>
        <v>0</v>
      </c>
      <c r="BL132" s="14" t="s">
        <v>196</v>
      </c>
      <c r="BM132" s="219" t="s">
        <v>312</v>
      </c>
    </row>
    <row r="133" s="12" customFormat="1" ht="25.92" customHeight="1">
      <c r="A133" s="12"/>
      <c r="B133" s="221"/>
      <c r="C133" s="222"/>
      <c r="D133" s="223" t="s">
        <v>72</v>
      </c>
      <c r="E133" s="224" t="s">
        <v>205</v>
      </c>
      <c r="F133" s="224" t="s">
        <v>206</v>
      </c>
      <c r="G133" s="222"/>
      <c r="H133" s="222"/>
      <c r="I133" s="225"/>
      <c r="J133" s="226">
        <f>BK133</f>
        <v>0</v>
      </c>
      <c r="K133" s="222"/>
      <c r="L133" s="227"/>
      <c r="M133" s="228"/>
      <c r="N133" s="229"/>
      <c r="O133" s="229"/>
      <c r="P133" s="230">
        <f>P134</f>
        <v>0</v>
      </c>
      <c r="Q133" s="229"/>
      <c r="R133" s="230">
        <f>R134</f>
        <v>0</v>
      </c>
      <c r="S133" s="229"/>
      <c r="T133" s="231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2" t="s">
        <v>80</v>
      </c>
      <c r="AT133" s="233" t="s">
        <v>72</v>
      </c>
      <c r="AU133" s="233" t="s">
        <v>73</v>
      </c>
      <c r="AY133" s="232" t="s">
        <v>130</v>
      </c>
      <c r="BK133" s="234">
        <f>BK134</f>
        <v>0</v>
      </c>
    </row>
    <row r="134" s="12" customFormat="1" ht="22.8" customHeight="1">
      <c r="A134" s="12"/>
      <c r="B134" s="221"/>
      <c r="C134" s="222"/>
      <c r="D134" s="223" t="s">
        <v>72</v>
      </c>
      <c r="E134" s="235" t="s">
        <v>80</v>
      </c>
      <c r="F134" s="235" t="s">
        <v>207</v>
      </c>
      <c r="G134" s="222"/>
      <c r="H134" s="222"/>
      <c r="I134" s="225"/>
      <c r="J134" s="236">
        <f>BK134</f>
        <v>0</v>
      </c>
      <c r="K134" s="222"/>
      <c r="L134" s="227"/>
      <c r="M134" s="228"/>
      <c r="N134" s="229"/>
      <c r="O134" s="229"/>
      <c r="P134" s="230">
        <f>SUM(P135:P136)</f>
        <v>0</v>
      </c>
      <c r="Q134" s="229"/>
      <c r="R134" s="230">
        <f>SUM(R135:R136)</f>
        <v>0</v>
      </c>
      <c r="S134" s="229"/>
      <c r="T134" s="231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2" t="s">
        <v>80</v>
      </c>
      <c r="AT134" s="233" t="s">
        <v>72</v>
      </c>
      <c r="AU134" s="233" t="s">
        <v>80</v>
      </c>
      <c r="AY134" s="232" t="s">
        <v>130</v>
      </c>
      <c r="BK134" s="234">
        <f>SUM(BK135:BK136)</f>
        <v>0</v>
      </c>
    </row>
    <row r="135" s="2" customFormat="1" ht="24.15" customHeight="1">
      <c r="A135" s="35"/>
      <c r="B135" s="36"/>
      <c r="C135" s="237" t="s">
        <v>147</v>
      </c>
      <c r="D135" s="237" t="s">
        <v>209</v>
      </c>
      <c r="E135" s="238" t="s">
        <v>313</v>
      </c>
      <c r="F135" s="239" t="s">
        <v>314</v>
      </c>
      <c r="G135" s="240" t="s">
        <v>212</v>
      </c>
      <c r="H135" s="241">
        <v>45</v>
      </c>
      <c r="I135" s="242"/>
      <c r="J135" s="243">
        <f>ROUND(I135*H135,2)</f>
        <v>0</v>
      </c>
      <c r="K135" s="239" t="s">
        <v>137</v>
      </c>
      <c r="L135" s="41"/>
      <c r="M135" s="244" t="s">
        <v>1</v>
      </c>
      <c r="N135" s="245" t="s">
        <v>38</v>
      </c>
      <c r="O135" s="88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131</v>
      </c>
      <c r="AT135" s="219" t="s">
        <v>209</v>
      </c>
      <c r="AU135" s="219" t="s">
        <v>82</v>
      </c>
      <c r="AY135" s="14" t="s">
        <v>130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80</v>
      </c>
      <c r="BK135" s="220">
        <f>ROUND(I135*H135,2)</f>
        <v>0</v>
      </c>
      <c r="BL135" s="14" t="s">
        <v>131</v>
      </c>
      <c r="BM135" s="219" t="s">
        <v>315</v>
      </c>
    </row>
    <row r="136" s="2" customFormat="1" ht="24.15" customHeight="1">
      <c r="A136" s="35"/>
      <c r="B136" s="36"/>
      <c r="C136" s="237" t="s">
        <v>139</v>
      </c>
      <c r="D136" s="237" t="s">
        <v>209</v>
      </c>
      <c r="E136" s="238" t="s">
        <v>316</v>
      </c>
      <c r="F136" s="239" t="s">
        <v>216</v>
      </c>
      <c r="G136" s="240" t="s">
        <v>212</v>
      </c>
      <c r="H136" s="241">
        <v>45</v>
      </c>
      <c r="I136" s="242"/>
      <c r="J136" s="243">
        <f>ROUND(I136*H136,2)</f>
        <v>0</v>
      </c>
      <c r="K136" s="239" t="s">
        <v>137</v>
      </c>
      <c r="L136" s="41"/>
      <c r="M136" s="244" t="s">
        <v>1</v>
      </c>
      <c r="N136" s="245" t="s">
        <v>38</v>
      </c>
      <c r="O136" s="88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9" t="s">
        <v>131</v>
      </c>
      <c r="AT136" s="219" t="s">
        <v>209</v>
      </c>
      <c r="AU136" s="219" t="s">
        <v>82</v>
      </c>
      <c r="AY136" s="14" t="s">
        <v>130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4" t="s">
        <v>80</v>
      </c>
      <c r="BK136" s="220">
        <f>ROUND(I136*H136,2)</f>
        <v>0</v>
      </c>
      <c r="BL136" s="14" t="s">
        <v>131</v>
      </c>
      <c r="BM136" s="219" t="s">
        <v>317</v>
      </c>
    </row>
    <row r="137" s="12" customFormat="1" ht="25.92" customHeight="1">
      <c r="A137" s="12"/>
      <c r="B137" s="221"/>
      <c r="C137" s="222"/>
      <c r="D137" s="223" t="s">
        <v>72</v>
      </c>
      <c r="E137" s="224" t="s">
        <v>218</v>
      </c>
      <c r="F137" s="224" t="s">
        <v>219</v>
      </c>
      <c r="G137" s="222"/>
      <c r="H137" s="222"/>
      <c r="I137" s="225"/>
      <c r="J137" s="226">
        <f>BK137</f>
        <v>0</v>
      </c>
      <c r="K137" s="222"/>
      <c r="L137" s="227"/>
      <c r="M137" s="228"/>
      <c r="N137" s="229"/>
      <c r="O137" s="229"/>
      <c r="P137" s="230">
        <f>P138</f>
        <v>0</v>
      </c>
      <c r="Q137" s="229"/>
      <c r="R137" s="230">
        <f>R138</f>
        <v>0</v>
      </c>
      <c r="S137" s="229"/>
      <c r="T137" s="231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2" t="s">
        <v>82</v>
      </c>
      <c r="AT137" s="233" t="s">
        <v>72</v>
      </c>
      <c r="AU137" s="233" t="s">
        <v>73</v>
      </c>
      <c r="AY137" s="232" t="s">
        <v>130</v>
      </c>
      <c r="BK137" s="234">
        <f>BK138</f>
        <v>0</v>
      </c>
    </row>
    <row r="138" s="12" customFormat="1" ht="22.8" customHeight="1">
      <c r="A138" s="12"/>
      <c r="B138" s="221"/>
      <c r="C138" s="222"/>
      <c r="D138" s="223" t="s">
        <v>72</v>
      </c>
      <c r="E138" s="235" t="s">
        <v>220</v>
      </c>
      <c r="F138" s="235" t="s">
        <v>221</v>
      </c>
      <c r="G138" s="222"/>
      <c r="H138" s="222"/>
      <c r="I138" s="225"/>
      <c r="J138" s="236">
        <f>BK138</f>
        <v>0</v>
      </c>
      <c r="K138" s="222"/>
      <c r="L138" s="227"/>
      <c r="M138" s="228"/>
      <c r="N138" s="229"/>
      <c r="O138" s="229"/>
      <c r="P138" s="230">
        <f>SUM(P139:P145)</f>
        <v>0</v>
      </c>
      <c r="Q138" s="229"/>
      <c r="R138" s="230">
        <f>SUM(R139:R145)</f>
        <v>0</v>
      </c>
      <c r="S138" s="229"/>
      <c r="T138" s="231">
        <f>SUM(T139:T145)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2" t="s">
        <v>82</v>
      </c>
      <c r="AT138" s="233" t="s">
        <v>72</v>
      </c>
      <c r="AU138" s="233" t="s">
        <v>80</v>
      </c>
      <c r="AY138" s="232" t="s">
        <v>130</v>
      </c>
      <c r="BK138" s="234">
        <f>SUM(BK139:BK145)</f>
        <v>0</v>
      </c>
    </row>
    <row r="139" s="2" customFormat="1" ht="24.15" customHeight="1">
      <c r="A139" s="35"/>
      <c r="B139" s="36"/>
      <c r="C139" s="237" t="s">
        <v>173</v>
      </c>
      <c r="D139" s="237" t="s">
        <v>209</v>
      </c>
      <c r="E139" s="238" t="s">
        <v>318</v>
      </c>
      <c r="F139" s="239" t="s">
        <v>319</v>
      </c>
      <c r="G139" s="240" t="s">
        <v>136</v>
      </c>
      <c r="H139" s="241">
        <v>250</v>
      </c>
      <c r="I139" s="242"/>
      <c r="J139" s="243">
        <f>ROUND(I139*H139,2)</f>
        <v>0</v>
      </c>
      <c r="K139" s="239" t="s">
        <v>137</v>
      </c>
      <c r="L139" s="41"/>
      <c r="M139" s="244" t="s">
        <v>1</v>
      </c>
      <c r="N139" s="245" t="s">
        <v>38</v>
      </c>
      <c r="O139" s="88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9" t="s">
        <v>196</v>
      </c>
      <c r="AT139" s="219" t="s">
        <v>209</v>
      </c>
      <c r="AU139" s="219" t="s">
        <v>82</v>
      </c>
      <c r="AY139" s="14" t="s">
        <v>130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4" t="s">
        <v>80</v>
      </c>
      <c r="BK139" s="220">
        <f>ROUND(I139*H139,2)</f>
        <v>0</v>
      </c>
      <c r="BL139" s="14" t="s">
        <v>196</v>
      </c>
      <c r="BM139" s="219" t="s">
        <v>320</v>
      </c>
    </row>
    <row r="140" s="2" customFormat="1" ht="24.15" customHeight="1">
      <c r="A140" s="35"/>
      <c r="B140" s="36"/>
      <c r="C140" s="237" t="s">
        <v>321</v>
      </c>
      <c r="D140" s="237" t="s">
        <v>209</v>
      </c>
      <c r="E140" s="238" t="s">
        <v>322</v>
      </c>
      <c r="F140" s="239" t="s">
        <v>323</v>
      </c>
      <c r="G140" s="240" t="s">
        <v>136</v>
      </c>
      <c r="H140" s="241">
        <v>895</v>
      </c>
      <c r="I140" s="242"/>
      <c r="J140" s="243">
        <f>ROUND(I140*H140,2)</f>
        <v>0</v>
      </c>
      <c r="K140" s="239" t="s">
        <v>137</v>
      </c>
      <c r="L140" s="41"/>
      <c r="M140" s="244" t="s">
        <v>1</v>
      </c>
      <c r="N140" s="245" t="s">
        <v>38</v>
      </c>
      <c r="O140" s="88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9" t="s">
        <v>196</v>
      </c>
      <c r="AT140" s="219" t="s">
        <v>209</v>
      </c>
      <c r="AU140" s="219" t="s">
        <v>82</v>
      </c>
      <c r="AY140" s="14" t="s">
        <v>130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4" t="s">
        <v>80</v>
      </c>
      <c r="BK140" s="220">
        <f>ROUND(I140*H140,2)</f>
        <v>0</v>
      </c>
      <c r="BL140" s="14" t="s">
        <v>196</v>
      </c>
      <c r="BM140" s="219" t="s">
        <v>324</v>
      </c>
    </row>
    <row r="141" s="2" customFormat="1" ht="16.5" customHeight="1">
      <c r="A141" s="35"/>
      <c r="B141" s="36"/>
      <c r="C141" s="237" t="s">
        <v>177</v>
      </c>
      <c r="D141" s="237" t="s">
        <v>209</v>
      </c>
      <c r="E141" s="238" t="s">
        <v>325</v>
      </c>
      <c r="F141" s="239" t="s">
        <v>326</v>
      </c>
      <c r="G141" s="240" t="s">
        <v>128</v>
      </c>
      <c r="H141" s="241">
        <v>278</v>
      </c>
      <c r="I141" s="242"/>
      <c r="J141" s="243">
        <f>ROUND(I141*H141,2)</f>
        <v>0</v>
      </c>
      <c r="K141" s="239" t="s">
        <v>137</v>
      </c>
      <c r="L141" s="41"/>
      <c r="M141" s="244" t="s">
        <v>1</v>
      </c>
      <c r="N141" s="245" t="s">
        <v>38</v>
      </c>
      <c r="O141" s="88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9" t="s">
        <v>196</v>
      </c>
      <c r="AT141" s="219" t="s">
        <v>209</v>
      </c>
      <c r="AU141" s="219" t="s">
        <v>82</v>
      </c>
      <c r="AY141" s="14" t="s">
        <v>130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4" t="s">
        <v>80</v>
      </c>
      <c r="BK141" s="220">
        <f>ROUND(I141*H141,2)</f>
        <v>0</v>
      </c>
      <c r="BL141" s="14" t="s">
        <v>196</v>
      </c>
      <c r="BM141" s="219" t="s">
        <v>327</v>
      </c>
    </row>
    <row r="142" s="2" customFormat="1" ht="16.5" customHeight="1">
      <c r="A142" s="35"/>
      <c r="B142" s="36"/>
      <c r="C142" s="237" t="s">
        <v>181</v>
      </c>
      <c r="D142" s="237" t="s">
        <v>209</v>
      </c>
      <c r="E142" s="238" t="s">
        <v>328</v>
      </c>
      <c r="F142" s="239" t="s">
        <v>329</v>
      </c>
      <c r="G142" s="240" t="s">
        <v>128</v>
      </c>
      <c r="H142" s="241">
        <v>85</v>
      </c>
      <c r="I142" s="242"/>
      <c r="J142" s="243">
        <f>ROUND(I142*H142,2)</f>
        <v>0</v>
      </c>
      <c r="K142" s="239" t="s">
        <v>137</v>
      </c>
      <c r="L142" s="41"/>
      <c r="M142" s="244" t="s">
        <v>1</v>
      </c>
      <c r="N142" s="245" t="s">
        <v>38</v>
      </c>
      <c r="O142" s="88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9" t="s">
        <v>196</v>
      </c>
      <c r="AT142" s="219" t="s">
        <v>209</v>
      </c>
      <c r="AU142" s="219" t="s">
        <v>82</v>
      </c>
      <c r="AY142" s="14" t="s">
        <v>130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4" t="s">
        <v>80</v>
      </c>
      <c r="BK142" s="220">
        <f>ROUND(I142*H142,2)</f>
        <v>0</v>
      </c>
      <c r="BL142" s="14" t="s">
        <v>196</v>
      </c>
      <c r="BM142" s="219" t="s">
        <v>330</v>
      </c>
    </row>
    <row r="143" s="2" customFormat="1" ht="21.75" customHeight="1">
      <c r="A143" s="35"/>
      <c r="B143" s="36"/>
      <c r="C143" s="237" t="s">
        <v>8</v>
      </c>
      <c r="D143" s="237" t="s">
        <v>209</v>
      </c>
      <c r="E143" s="238" t="s">
        <v>331</v>
      </c>
      <c r="F143" s="239" t="s">
        <v>332</v>
      </c>
      <c r="G143" s="240" t="s">
        <v>128</v>
      </c>
      <c r="H143" s="241">
        <v>18</v>
      </c>
      <c r="I143" s="242"/>
      <c r="J143" s="243">
        <f>ROUND(I143*H143,2)</f>
        <v>0</v>
      </c>
      <c r="K143" s="239" t="s">
        <v>142</v>
      </c>
      <c r="L143" s="41"/>
      <c r="M143" s="244" t="s">
        <v>1</v>
      </c>
      <c r="N143" s="245" t="s">
        <v>38</v>
      </c>
      <c r="O143" s="88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9" t="s">
        <v>196</v>
      </c>
      <c r="AT143" s="219" t="s">
        <v>209</v>
      </c>
      <c r="AU143" s="219" t="s">
        <v>82</v>
      </c>
      <c r="AY143" s="14" t="s">
        <v>130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4" t="s">
        <v>80</v>
      </c>
      <c r="BK143" s="220">
        <f>ROUND(I143*H143,2)</f>
        <v>0</v>
      </c>
      <c r="BL143" s="14" t="s">
        <v>196</v>
      </c>
      <c r="BM143" s="219" t="s">
        <v>333</v>
      </c>
    </row>
    <row r="144" s="2" customFormat="1" ht="16.5" customHeight="1">
      <c r="A144" s="35"/>
      <c r="B144" s="36"/>
      <c r="C144" s="237" t="s">
        <v>196</v>
      </c>
      <c r="D144" s="237" t="s">
        <v>209</v>
      </c>
      <c r="E144" s="238" t="s">
        <v>334</v>
      </c>
      <c r="F144" s="239" t="s">
        <v>335</v>
      </c>
      <c r="G144" s="240" t="s">
        <v>128</v>
      </c>
      <c r="H144" s="241">
        <v>1</v>
      </c>
      <c r="I144" s="242"/>
      <c r="J144" s="243">
        <f>ROUND(I144*H144,2)</f>
        <v>0</v>
      </c>
      <c r="K144" s="239" t="s">
        <v>1</v>
      </c>
      <c r="L144" s="41"/>
      <c r="M144" s="244" t="s">
        <v>1</v>
      </c>
      <c r="N144" s="245" t="s">
        <v>38</v>
      </c>
      <c r="O144" s="88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9" t="s">
        <v>196</v>
      </c>
      <c r="AT144" s="219" t="s">
        <v>209</v>
      </c>
      <c r="AU144" s="219" t="s">
        <v>82</v>
      </c>
      <c r="AY144" s="14" t="s">
        <v>130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4" t="s">
        <v>80</v>
      </c>
      <c r="BK144" s="220">
        <f>ROUND(I144*H144,2)</f>
        <v>0</v>
      </c>
      <c r="BL144" s="14" t="s">
        <v>196</v>
      </c>
      <c r="BM144" s="219" t="s">
        <v>336</v>
      </c>
    </row>
    <row r="145" s="2" customFormat="1" ht="16.5" customHeight="1">
      <c r="A145" s="35"/>
      <c r="B145" s="36"/>
      <c r="C145" s="237" t="s">
        <v>200</v>
      </c>
      <c r="D145" s="237" t="s">
        <v>209</v>
      </c>
      <c r="E145" s="238" t="s">
        <v>201</v>
      </c>
      <c r="F145" s="239" t="s">
        <v>337</v>
      </c>
      <c r="G145" s="240" t="s">
        <v>128</v>
      </c>
      <c r="H145" s="241">
        <v>327</v>
      </c>
      <c r="I145" s="242"/>
      <c r="J145" s="243">
        <f>ROUND(I145*H145,2)</f>
        <v>0</v>
      </c>
      <c r="K145" s="239" t="s">
        <v>1</v>
      </c>
      <c r="L145" s="41"/>
      <c r="M145" s="246" t="s">
        <v>1</v>
      </c>
      <c r="N145" s="247" t="s">
        <v>38</v>
      </c>
      <c r="O145" s="248"/>
      <c r="P145" s="249">
        <f>O145*H145</f>
        <v>0</v>
      </c>
      <c r="Q145" s="249">
        <v>0</v>
      </c>
      <c r="R145" s="249">
        <f>Q145*H145</f>
        <v>0</v>
      </c>
      <c r="S145" s="249">
        <v>0</v>
      </c>
      <c r="T145" s="250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9" t="s">
        <v>196</v>
      </c>
      <c r="AT145" s="219" t="s">
        <v>209</v>
      </c>
      <c r="AU145" s="219" t="s">
        <v>82</v>
      </c>
      <c r="AY145" s="14" t="s">
        <v>130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4" t="s">
        <v>80</v>
      </c>
      <c r="BK145" s="220">
        <f>ROUND(I145*H145,2)</f>
        <v>0</v>
      </c>
      <c r="BL145" s="14" t="s">
        <v>196</v>
      </c>
      <c r="BM145" s="219" t="s">
        <v>338</v>
      </c>
    </row>
    <row r="146" s="2" customFormat="1" ht="6.96" customHeight="1">
      <c r="A146" s="35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41"/>
      <c r="M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</sheetData>
  <sheetProtection sheet="1" autoFilter="0" formatColumns="0" formatRows="0" objects="1" scenarios="1" spinCount="100000" saltValue="c52dVQ9JytzzlwNyJEdcR6q5y5ohXE0Db3t07uFTSU8X6eRSxYEJG7NBxXaaUOb85UfnyCOSwsSlJe4SszM/dw==" hashValue="1Pndr3gAN6G8gQX98I58QYWw6146XZCqL2tHJ4JGQVuUsI9JzHmF7ISwxPAwz9LyLIgKKy57sXEFOik+PHNEQw==" algorithmName="SHA-512" password="CC35"/>
  <autoFilter ref="C123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97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Blízkov - stáj pro mladý skot</v>
      </c>
      <c r="F7" s="147"/>
      <c r="G7" s="147"/>
      <c r="H7" s="147"/>
      <c r="L7" s="17"/>
    </row>
    <row r="8" s="1" customFormat="1" ht="12" customHeight="1">
      <c r="B8" s="17"/>
      <c r="D8" s="147" t="s">
        <v>98</v>
      </c>
      <c r="L8" s="17"/>
    </row>
    <row r="9" s="2" customFormat="1" ht="16.5" customHeight="1">
      <c r="A9" s="35"/>
      <c r="B9" s="41"/>
      <c r="C9" s="35"/>
      <c r="D9" s="35"/>
      <c r="E9" s="148" t="s">
        <v>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100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339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27. 10. 2021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ROUND((SUM(BE122:BE138)),  2)</f>
        <v>0</v>
      </c>
      <c r="G35" s="35"/>
      <c r="H35" s="35"/>
      <c r="I35" s="161">
        <v>0.20999999999999999</v>
      </c>
      <c r="J35" s="160">
        <f>ROUND(((SUM(BE122:BE138))*I35),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ROUND((SUM(BF122:BF138)),  2)</f>
        <v>0</v>
      </c>
      <c r="G36" s="35"/>
      <c r="H36" s="35"/>
      <c r="I36" s="161">
        <v>0.14999999999999999</v>
      </c>
      <c r="J36" s="160">
        <f>ROUND(((SUM(BF122:BF138))*I36),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ROUND((SUM(BG122:BG138)),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ROUND((SUM(BH122:BH138)),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ROUND((SUM(BI122:BI138)),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Blízkov - stáj pro mladý skot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100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03 - bleskosvod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27. 10. 2021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103</v>
      </c>
      <c r="D96" s="182"/>
      <c r="E96" s="182"/>
      <c r="F96" s="182"/>
      <c r="G96" s="182"/>
      <c r="H96" s="182"/>
      <c r="I96" s="182"/>
      <c r="J96" s="183" t="s">
        <v>104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105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106</v>
      </c>
    </row>
    <row r="99" s="9" customFormat="1" ht="24.96" customHeight="1">
      <c r="A99" s="9"/>
      <c r="B99" s="185"/>
      <c r="C99" s="186"/>
      <c r="D99" s="187" t="s">
        <v>109</v>
      </c>
      <c r="E99" s="188"/>
      <c r="F99" s="188"/>
      <c r="G99" s="188"/>
      <c r="H99" s="188"/>
      <c r="I99" s="188"/>
      <c r="J99" s="189">
        <f>J132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110</v>
      </c>
      <c r="E100" s="193"/>
      <c r="F100" s="193"/>
      <c r="G100" s="193"/>
      <c r="H100" s="193"/>
      <c r="I100" s="193"/>
      <c r="J100" s="194">
        <f>J133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112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Blízkov - stáj pro mladý skot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98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99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100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03 - bleskosvod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27. 10. 2021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6"/>
      <c r="B121" s="197"/>
      <c r="C121" s="198" t="s">
        <v>113</v>
      </c>
      <c r="D121" s="199" t="s">
        <v>58</v>
      </c>
      <c r="E121" s="199" t="s">
        <v>54</v>
      </c>
      <c r="F121" s="199" t="s">
        <v>55</v>
      </c>
      <c r="G121" s="199" t="s">
        <v>114</v>
      </c>
      <c r="H121" s="199" t="s">
        <v>115</v>
      </c>
      <c r="I121" s="199" t="s">
        <v>116</v>
      </c>
      <c r="J121" s="199" t="s">
        <v>104</v>
      </c>
      <c r="K121" s="200" t="s">
        <v>117</v>
      </c>
      <c r="L121" s="201"/>
      <c r="M121" s="97" t="s">
        <v>1</v>
      </c>
      <c r="N121" s="98" t="s">
        <v>37</v>
      </c>
      <c r="O121" s="98" t="s">
        <v>118</v>
      </c>
      <c r="P121" s="98" t="s">
        <v>119</v>
      </c>
      <c r="Q121" s="98" t="s">
        <v>120</v>
      </c>
      <c r="R121" s="98" t="s">
        <v>121</v>
      </c>
      <c r="S121" s="98" t="s">
        <v>122</v>
      </c>
      <c r="T121" s="99" t="s">
        <v>123</v>
      </c>
      <c r="U121" s="196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</row>
    <row r="122" s="2" customFormat="1" ht="22.8" customHeight="1">
      <c r="A122" s="35"/>
      <c r="B122" s="36"/>
      <c r="C122" s="104" t="s">
        <v>124</v>
      </c>
      <c r="D122" s="37"/>
      <c r="E122" s="37"/>
      <c r="F122" s="37"/>
      <c r="G122" s="37"/>
      <c r="H122" s="37"/>
      <c r="I122" s="37"/>
      <c r="J122" s="202">
        <f>BK122</f>
        <v>0</v>
      </c>
      <c r="K122" s="37"/>
      <c r="L122" s="41"/>
      <c r="M122" s="100"/>
      <c r="N122" s="203"/>
      <c r="O122" s="101"/>
      <c r="P122" s="204">
        <f>P123+SUM(P124:P132)</f>
        <v>0</v>
      </c>
      <c r="Q122" s="101"/>
      <c r="R122" s="204">
        <f>R123+SUM(R124:R132)</f>
        <v>0.25456800000000002</v>
      </c>
      <c r="S122" s="101"/>
      <c r="T122" s="205">
        <f>T123+SUM(T124:T132)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106</v>
      </c>
      <c r="BK122" s="206">
        <f>BK123+SUM(BK124:BK132)</f>
        <v>0</v>
      </c>
    </row>
    <row r="123" s="2" customFormat="1" ht="16.5" customHeight="1">
      <c r="A123" s="35"/>
      <c r="B123" s="36"/>
      <c r="C123" s="207" t="s">
        <v>80</v>
      </c>
      <c r="D123" s="207" t="s">
        <v>125</v>
      </c>
      <c r="E123" s="208" t="s">
        <v>340</v>
      </c>
      <c r="F123" s="209" t="s">
        <v>341</v>
      </c>
      <c r="G123" s="210" t="s">
        <v>290</v>
      </c>
      <c r="H123" s="211">
        <v>58.107999999999997</v>
      </c>
      <c r="I123" s="212"/>
      <c r="J123" s="213">
        <f>ROUND(I123*H123,2)</f>
        <v>0</v>
      </c>
      <c r="K123" s="209" t="s">
        <v>137</v>
      </c>
      <c r="L123" s="214"/>
      <c r="M123" s="215" t="s">
        <v>1</v>
      </c>
      <c r="N123" s="216" t="s">
        <v>38</v>
      </c>
      <c r="O123" s="88"/>
      <c r="P123" s="217">
        <f>O123*H123</f>
        <v>0</v>
      </c>
      <c r="Q123" s="217">
        <v>0.001</v>
      </c>
      <c r="R123" s="217">
        <f>Q123*H123</f>
        <v>0.058108</v>
      </c>
      <c r="S123" s="217">
        <v>0</v>
      </c>
      <c r="T123" s="218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9" t="s">
        <v>129</v>
      </c>
      <c r="AT123" s="219" t="s">
        <v>125</v>
      </c>
      <c r="AU123" s="219" t="s">
        <v>73</v>
      </c>
      <c r="AY123" s="14" t="s">
        <v>130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14" t="s">
        <v>80</v>
      </c>
      <c r="BK123" s="220">
        <f>ROUND(I123*H123,2)</f>
        <v>0</v>
      </c>
      <c r="BL123" s="14" t="s">
        <v>131</v>
      </c>
      <c r="BM123" s="219" t="s">
        <v>342</v>
      </c>
    </row>
    <row r="124" s="2" customFormat="1" ht="24.15" customHeight="1">
      <c r="A124" s="35"/>
      <c r="B124" s="36"/>
      <c r="C124" s="207" t="s">
        <v>129</v>
      </c>
      <c r="D124" s="207" t="s">
        <v>125</v>
      </c>
      <c r="E124" s="208" t="s">
        <v>334</v>
      </c>
      <c r="F124" s="209" t="s">
        <v>343</v>
      </c>
      <c r="G124" s="210" t="s">
        <v>203</v>
      </c>
      <c r="H124" s="211">
        <v>1</v>
      </c>
      <c r="I124" s="212"/>
      <c r="J124" s="213">
        <f>ROUND(I124*H124,2)</f>
        <v>0</v>
      </c>
      <c r="K124" s="209" t="s">
        <v>1</v>
      </c>
      <c r="L124" s="214"/>
      <c r="M124" s="215" t="s">
        <v>1</v>
      </c>
      <c r="N124" s="216" t="s">
        <v>38</v>
      </c>
      <c r="O124" s="88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8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9" t="s">
        <v>129</v>
      </c>
      <c r="AT124" s="219" t="s">
        <v>125</v>
      </c>
      <c r="AU124" s="219" t="s">
        <v>73</v>
      </c>
      <c r="AY124" s="14" t="s">
        <v>130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14" t="s">
        <v>80</v>
      </c>
      <c r="BK124" s="220">
        <f>ROUND(I124*H124,2)</f>
        <v>0</v>
      </c>
      <c r="BL124" s="14" t="s">
        <v>131</v>
      </c>
      <c r="BM124" s="219" t="s">
        <v>344</v>
      </c>
    </row>
    <row r="125" s="2" customFormat="1" ht="16.5" customHeight="1">
      <c r="A125" s="35"/>
      <c r="B125" s="36"/>
      <c r="C125" s="207" t="s">
        <v>133</v>
      </c>
      <c r="D125" s="207" t="s">
        <v>125</v>
      </c>
      <c r="E125" s="208" t="s">
        <v>345</v>
      </c>
      <c r="F125" s="209" t="s">
        <v>346</v>
      </c>
      <c r="G125" s="210" t="s">
        <v>128</v>
      </c>
      <c r="H125" s="211">
        <v>32</v>
      </c>
      <c r="I125" s="212"/>
      <c r="J125" s="213">
        <f>ROUND(I125*H125,2)</f>
        <v>0</v>
      </c>
      <c r="K125" s="209" t="s">
        <v>142</v>
      </c>
      <c r="L125" s="214"/>
      <c r="M125" s="215" t="s">
        <v>1</v>
      </c>
      <c r="N125" s="216" t="s">
        <v>38</v>
      </c>
      <c r="O125" s="88"/>
      <c r="P125" s="217">
        <f>O125*H125</f>
        <v>0</v>
      </c>
      <c r="Q125" s="217">
        <v>0.002</v>
      </c>
      <c r="R125" s="217">
        <f>Q125*H125</f>
        <v>0.064000000000000001</v>
      </c>
      <c r="S125" s="217">
        <v>0</v>
      </c>
      <c r="T125" s="218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9" t="s">
        <v>129</v>
      </c>
      <c r="AT125" s="219" t="s">
        <v>125</v>
      </c>
      <c r="AU125" s="219" t="s">
        <v>73</v>
      </c>
      <c r="AY125" s="14" t="s">
        <v>130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4" t="s">
        <v>80</v>
      </c>
      <c r="BK125" s="220">
        <f>ROUND(I125*H125,2)</f>
        <v>0</v>
      </c>
      <c r="BL125" s="14" t="s">
        <v>131</v>
      </c>
      <c r="BM125" s="219" t="s">
        <v>347</v>
      </c>
    </row>
    <row r="126" s="2" customFormat="1" ht="16.5" customHeight="1">
      <c r="A126" s="35"/>
      <c r="B126" s="36"/>
      <c r="C126" s="207" t="s">
        <v>151</v>
      </c>
      <c r="D126" s="207" t="s">
        <v>125</v>
      </c>
      <c r="E126" s="208" t="s">
        <v>348</v>
      </c>
      <c r="F126" s="209" t="s">
        <v>349</v>
      </c>
      <c r="G126" s="210" t="s">
        <v>128</v>
      </c>
      <c r="H126" s="211">
        <v>64</v>
      </c>
      <c r="I126" s="212"/>
      <c r="J126" s="213">
        <f>ROUND(I126*H126,2)</f>
        <v>0</v>
      </c>
      <c r="K126" s="209" t="s">
        <v>142</v>
      </c>
      <c r="L126" s="214"/>
      <c r="M126" s="215" t="s">
        <v>1</v>
      </c>
      <c r="N126" s="216" t="s">
        <v>38</v>
      </c>
      <c r="O126" s="88"/>
      <c r="P126" s="217">
        <f>O126*H126</f>
        <v>0</v>
      </c>
      <c r="Q126" s="217">
        <v>0.00025999999999999998</v>
      </c>
      <c r="R126" s="217">
        <f>Q126*H126</f>
        <v>0.016639999999999999</v>
      </c>
      <c r="S126" s="217">
        <v>0</v>
      </c>
      <c r="T126" s="218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9" t="s">
        <v>129</v>
      </c>
      <c r="AT126" s="219" t="s">
        <v>125</v>
      </c>
      <c r="AU126" s="219" t="s">
        <v>73</v>
      </c>
      <c r="AY126" s="14" t="s">
        <v>130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4" t="s">
        <v>80</v>
      </c>
      <c r="BK126" s="220">
        <f>ROUND(I126*H126,2)</f>
        <v>0</v>
      </c>
      <c r="BL126" s="14" t="s">
        <v>131</v>
      </c>
      <c r="BM126" s="219" t="s">
        <v>350</v>
      </c>
    </row>
    <row r="127" s="2" customFormat="1" ht="16.5" customHeight="1">
      <c r="A127" s="35"/>
      <c r="B127" s="36"/>
      <c r="C127" s="207" t="s">
        <v>310</v>
      </c>
      <c r="D127" s="207" t="s">
        <v>125</v>
      </c>
      <c r="E127" s="208" t="s">
        <v>351</v>
      </c>
      <c r="F127" s="209" t="s">
        <v>352</v>
      </c>
      <c r="G127" s="210" t="s">
        <v>128</v>
      </c>
      <c r="H127" s="211">
        <v>16</v>
      </c>
      <c r="I127" s="212"/>
      <c r="J127" s="213">
        <f>ROUND(I127*H127,2)</f>
        <v>0</v>
      </c>
      <c r="K127" s="209" t="s">
        <v>142</v>
      </c>
      <c r="L127" s="214"/>
      <c r="M127" s="215" t="s">
        <v>1</v>
      </c>
      <c r="N127" s="216" t="s">
        <v>38</v>
      </c>
      <c r="O127" s="88"/>
      <c r="P127" s="217">
        <f>O127*H127</f>
        <v>0</v>
      </c>
      <c r="Q127" s="217">
        <v>0.00012999999999999999</v>
      </c>
      <c r="R127" s="217">
        <f>Q127*H127</f>
        <v>0.0020799999999999998</v>
      </c>
      <c r="S127" s="217">
        <v>0</v>
      </c>
      <c r="T127" s="218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9" t="s">
        <v>129</v>
      </c>
      <c r="AT127" s="219" t="s">
        <v>125</v>
      </c>
      <c r="AU127" s="219" t="s">
        <v>73</v>
      </c>
      <c r="AY127" s="14" t="s">
        <v>130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4" t="s">
        <v>80</v>
      </c>
      <c r="BK127" s="220">
        <f>ROUND(I127*H127,2)</f>
        <v>0</v>
      </c>
      <c r="BL127" s="14" t="s">
        <v>131</v>
      </c>
      <c r="BM127" s="219" t="s">
        <v>353</v>
      </c>
    </row>
    <row r="128" s="2" customFormat="1" ht="24.15" customHeight="1">
      <c r="A128" s="35"/>
      <c r="B128" s="36"/>
      <c r="C128" s="207" t="s">
        <v>82</v>
      </c>
      <c r="D128" s="207" t="s">
        <v>125</v>
      </c>
      <c r="E128" s="208" t="s">
        <v>354</v>
      </c>
      <c r="F128" s="209" t="s">
        <v>355</v>
      </c>
      <c r="G128" s="210" t="s">
        <v>128</v>
      </c>
      <c r="H128" s="211">
        <v>430</v>
      </c>
      <c r="I128" s="212"/>
      <c r="J128" s="213">
        <f>ROUND(I128*H128,2)</f>
        <v>0</v>
      </c>
      <c r="K128" s="209" t="s">
        <v>137</v>
      </c>
      <c r="L128" s="214"/>
      <c r="M128" s="215" t="s">
        <v>1</v>
      </c>
      <c r="N128" s="216" t="s">
        <v>38</v>
      </c>
      <c r="O128" s="88"/>
      <c r="P128" s="217">
        <f>O128*H128</f>
        <v>0</v>
      </c>
      <c r="Q128" s="217">
        <v>0.00021000000000000001</v>
      </c>
      <c r="R128" s="217">
        <f>Q128*H128</f>
        <v>0.090300000000000005</v>
      </c>
      <c r="S128" s="217">
        <v>0</v>
      </c>
      <c r="T128" s="218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9" t="s">
        <v>129</v>
      </c>
      <c r="AT128" s="219" t="s">
        <v>125</v>
      </c>
      <c r="AU128" s="219" t="s">
        <v>73</v>
      </c>
      <c r="AY128" s="14" t="s">
        <v>130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4" t="s">
        <v>80</v>
      </c>
      <c r="BK128" s="220">
        <f>ROUND(I128*H128,2)</f>
        <v>0</v>
      </c>
      <c r="BL128" s="14" t="s">
        <v>131</v>
      </c>
      <c r="BM128" s="219" t="s">
        <v>356</v>
      </c>
    </row>
    <row r="129" s="2" customFormat="1" ht="16.5" customHeight="1">
      <c r="A129" s="35"/>
      <c r="B129" s="36"/>
      <c r="C129" s="207" t="s">
        <v>159</v>
      </c>
      <c r="D129" s="207" t="s">
        <v>125</v>
      </c>
      <c r="E129" s="208" t="s">
        <v>357</v>
      </c>
      <c r="F129" s="209" t="s">
        <v>358</v>
      </c>
      <c r="G129" s="210" t="s">
        <v>128</v>
      </c>
      <c r="H129" s="211">
        <v>38</v>
      </c>
      <c r="I129" s="212"/>
      <c r="J129" s="213">
        <f>ROUND(I129*H129,2)</f>
        <v>0</v>
      </c>
      <c r="K129" s="209" t="s">
        <v>137</v>
      </c>
      <c r="L129" s="214"/>
      <c r="M129" s="215" t="s">
        <v>1</v>
      </c>
      <c r="N129" s="216" t="s">
        <v>38</v>
      </c>
      <c r="O129" s="88"/>
      <c r="P129" s="217">
        <f>O129*H129</f>
        <v>0</v>
      </c>
      <c r="Q129" s="217">
        <v>0.00016000000000000001</v>
      </c>
      <c r="R129" s="217">
        <f>Q129*H129</f>
        <v>0.0060800000000000003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129</v>
      </c>
      <c r="AT129" s="219" t="s">
        <v>125</v>
      </c>
      <c r="AU129" s="219" t="s">
        <v>73</v>
      </c>
      <c r="AY129" s="14" t="s">
        <v>130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131</v>
      </c>
      <c r="BM129" s="219" t="s">
        <v>359</v>
      </c>
    </row>
    <row r="130" s="2" customFormat="1" ht="16.5" customHeight="1">
      <c r="A130" s="35"/>
      <c r="B130" s="36"/>
      <c r="C130" s="207" t="s">
        <v>196</v>
      </c>
      <c r="D130" s="207" t="s">
        <v>125</v>
      </c>
      <c r="E130" s="208" t="s">
        <v>360</v>
      </c>
      <c r="F130" s="209" t="s">
        <v>361</v>
      </c>
      <c r="G130" s="210" t="s">
        <v>128</v>
      </c>
      <c r="H130" s="211">
        <v>32</v>
      </c>
      <c r="I130" s="212"/>
      <c r="J130" s="213">
        <f>ROUND(I130*H130,2)</f>
        <v>0</v>
      </c>
      <c r="K130" s="209" t="s">
        <v>142</v>
      </c>
      <c r="L130" s="214"/>
      <c r="M130" s="215" t="s">
        <v>1</v>
      </c>
      <c r="N130" s="216" t="s">
        <v>38</v>
      </c>
      <c r="O130" s="88"/>
      <c r="P130" s="217">
        <f>O130*H130</f>
        <v>0</v>
      </c>
      <c r="Q130" s="217">
        <v>0.00042999999999999999</v>
      </c>
      <c r="R130" s="217">
        <f>Q130*H130</f>
        <v>0.01376</v>
      </c>
      <c r="S130" s="217">
        <v>0</v>
      </c>
      <c r="T130" s="218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9" t="s">
        <v>273</v>
      </c>
      <c r="AT130" s="219" t="s">
        <v>125</v>
      </c>
      <c r="AU130" s="219" t="s">
        <v>73</v>
      </c>
      <c r="AY130" s="14" t="s">
        <v>130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4" t="s">
        <v>80</v>
      </c>
      <c r="BK130" s="220">
        <f>ROUND(I130*H130,2)</f>
        <v>0</v>
      </c>
      <c r="BL130" s="14" t="s">
        <v>196</v>
      </c>
      <c r="BM130" s="219" t="s">
        <v>362</v>
      </c>
    </row>
    <row r="131" s="2" customFormat="1" ht="16.5" customHeight="1">
      <c r="A131" s="35"/>
      <c r="B131" s="36"/>
      <c r="C131" s="207" t="s">
        <v>8</v>
      </c>
      <c r="D131" s="207" t="s">
        <v>125</v>
      </c>
      <c r="E131" s="208" t="s">
        <v>363</v>
      </c>
      <c r="F131" s="209" t="s">
        <v>364</v>
      </c>
      <c r="G131" s="210" t="s">
        <v>128</v>
      </c>
      <c r="H131" s="211">
        <v>18</v>
      </c>
      <c r="I131" s="212"/>
      <c r="J131" s="213">
        <f>ROUND(I131*H131,2)</f>
        <v>0</v>
      </c>
      <c r="K131" s="209" t="s">
        <v>142</v>
      </c>
      <c r="L131" s="214"/>
      <c r="M131" s="215" t="s">
        <v>1</v>
      </c>
      <c r="N131" s="216" t="s">
        <v>38</v>
      </c>
      <c r="O131" s="88"/>
      <c r="P131" s="217">
        <f>O131*H131</f>
        <v>0</v>
      </c>
      <c r="Q131" s="217">
        <v>0.00020000000000000001</v>
      </c>
      <c r="R131" s="217">
        <f>Q131*H131</f>
        <v>0.0036000000000000003</v>
      </c>
      <c r="S131" s="217">
        <v>0</v>
      </c>
      <c r="T131" s="218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9" t="s">
        <v>129</v>
      </c>
      <c r="AT131" s="219" t="s">
        <v>125</v>
      </c>
      <c r="AU131" s="219" t="s">
        <v>73</v>
      </c>
      <c r="AY131" s="14" t="s">
        <v>130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4" t="s">
        <v>80</v>
      </c>
      <c r="BK131" s="220">
        <f>ROUND(I131*H131,2)</f>
        <v>0</v>
      </c>
      <c r="BL131" s="14" t="s">
        <v>131</v>
      </c>
      <c r="BM131" s="219" t="s">
        <v>365</v>
      </c>
    </row>
    <row r="132" s="12" customFormat="1" ht="25.92" customHeight="1">
      <c r="A132" s="12"/>
      <c r="B132" s="221"/>
      <c r="C132" s="222"/>
      <c r="D132" s="223" t="s">
        <v>72</v>
      </c>
      <c r="E132" s="224" t="s">
        <v>218</v>
      </c>
      <c r="F132" s="224" t="s">
        <v>219</v>
      </c>
      <c r="G132" s="222"/>
      <c r="H132" s="222"/>
      <c r="I132" s="225"/>
      <c r="J132" s="226">
        <f>BK132</f>
        <v>0</v>
      </c>
      <c r="K132" s="222"/>
      <c r="L132" s="227"/>
      <c r="M132" s="228"/>
      <c r="N132" s="229"/>
      <c r="O132" s="229"/>
      <c r="P132" s="230">
        <f>P133</f>
        <v>0</v>
      </c>
      <c r="Q132" s="229"/>
      <c r="R132" s="230">
        <f>R133</f>
        <v>0</v>
      </c>
      <c r="S132" s="229"/>
      <c r="T132" s="231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2" t="s">
        <v>82</v>
      </c>
      <c r="AT132" s="233" t="s">
        <v>72</v>
      </c>
      <c r="AU132" s="233" t="s">
        <v>73</v>
      </c>
      <c r="AY132" s="232" t="s">
        <v>130</v>
      </c>
      <c r="BK132" s="234">
        <f>BK133</f>
        <v>0</v>
      </c>
    </row>
    <row r="133" s="12" customFormat="1" ht="22.8" customHeight="1">
      <c r="A133" s="12"/>
      <c r="B133" s="221"/>
      <c r="C133" s="222"/>
      <c r="D133" s="223" t="s">
        <v>72</v>
      </c>
      <c r="E133" s="235" t="s">
        <v>220</v>
      </c>
      <c r="F133" s="235" t="s">
        <v>221</v>
      </c>
      <c r="G133" s="222"/>
      <c r="H133" s="222"/>
      <c r="I133" s="225"/>
      <c r="J133" s="236">
        <f>BK133</f>
        <v>0</v>
      </c>
      <c r="K133" s="222"/>
      <c r="L133" s="227"/>
      <c r="M133" s="228"/>
      <c r="N133" s="229"/>
      <c r="O133" s="229"/>
      <c r="P133" s="230">
        <f>SUM(P134:P138)</f>
        <v>0</v>
      </c>
      <c r="Q133" s="229"/>
      <c r="R133" s="230">
        <f>SUM(R134:R138)</f>
        <v>0</v>
      </c>
      <c r="S133" s="229"/>
      <c r="T133" s="231">
        <f>SUM(T134:T138)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2" t="s">
        <v>82</v>
      </c>
      <c r="AT133" s="233" t="s">
        <v>72</v>
      </c>
      <c r="AU133" s="233" t="s">
        <v>80</v>
      </c>
      <c r="AY133" s="232" t="s">
        <v>130</v>
      </c>
      <c r="BK133" s="234">
        <f>SUM(BK134:BK138)</f>
        <v>0</v>
      </c>
    </row>
    <row r="134" s="2" customFormat="1" ht="24.15" customHeight="1">
      <c r="A134" s="35"/>
      <c r="B134" s="36"/>
      <c r="C134" s="237" t="s">
        <v>147</v>
      </c>
      <c r="D134" s="237" t="s">
        <v>209</v>
      </c>
      <c r="E134" s="238" t="s">
        <v>366</v>
      </c>
      <c r="F134" s="239" t="s">
        <v>367</v>
      </c>
      <c r="G134" s="240" t="s">
        <v>136</v>
      </c>
      <c r="H134" s="241">
        <v>430</v>
      </c>
      <c r="I134" s="242"/>
      <c r="J134" s="243">
        <f>ROUND(I134*H134,2)</f>
        <v>0</v>
      </c>
      <c r="K134" s="239" t="s">
        <v>137</v>
      </c>
      <c r="L134" s="41"/>
      <c r="M134" s="244" t="s">
        <v>1</v>
      </c>
      <c r="N134" s="245" t="s">
        <v>38</v>
      </c>
      <c r="O134" s="88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9" t="s">
        <v>196</v>
      </c>
      <c r="AT134" s="219" t="s">
        <v>209</v>
      </c>
      <c r="AU134" s="219" t="s">
        <v>82</v>
      </c>
      <c r="AY134" s="14" t="s">
        <v>130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4" t="s">
        <v>80</v>
      </c>
      <c r="BK134" s="220">
        <f>ROUND(I134*H134,2)</f>
        <v>0</v>
      </c>
      <c r="BL134" s="14" t="s">
        <v>196</v>
      </c>
      <c r="BM134" s="219" t="s">
        <v>368</v>
      </c>
    </row>
    <row r="135" s="2" customFormat="1" ht="16.5" customHeight="1">
      <c r="A135" s="35"/>
      <c r="B135" s="36"/>
      <c r="C135" s="237" t="s">
        <v>139</v>
      </c>
      <c r="D135" s="237" t="s">
        <v>209</v>
      </c>
      <c r="E135" s="238" t="s">
        <v>325</v>
      </c>
      <c r="F135" s="239" t="s">
        <v>326</v>
      </c>
      <c r="G135" s="240" t="s">
        <v>128</v>
      </c>
      <c r="H135" s="241">
        <v>16</v>
      </c>
      <c r="I135" s="242"/>
      <c r="J135" s="243">
        <f>ROUND(I135*H135,2)</f>
        <v>0</v>
      </c>
      <c r="K135" s="239" t="s">
        <v>137</v>
      </c>
      <c r="L135" s="41"/>
      <c r="M135" s="244" t="s">
        <v>1</v>
      </c>
      <c r="N135" s="245" t="s">
        <v>38</v>
      </c>
      <c r="O135" s="88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9" t="s">
        <v>196</v>
      </c>
      <c r="AT135" s="219" t="s">
        <v>209</v>
      </c>
      <c r="AU135" s="219" t="s">
        <v>82</v>
      </c>
      <c r="AY135" s="14" t="s">
        <v>130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4" t="s">
        <v>80</v>
      </c>
      <c r="BK135" s="220">
        <f>ROUND(I135*H135,2)</f>
        <v>0</v>
      </c>
      <c r="BL135" s="14" t="s">
        <v>196</v>
      </c>
      <c r="BM135" s="219" t="s">
        <v>369</v>
      </c>
    </row>
    <row r="136" s="2" customFormat="1" ht="16.5" customHeight="1">
      <c r="A136" s="35"/>
      <c r="B136" s="36"/>
      <c r="C136" s="237" t="s">
        <v>173</v>
      </c>
      <c r="D136" s="237" t="s">
        <v>209</v>
      </c>
      <c r="E136" s="238" t="s">
        <v>328</v>
      </c>
      <c r="F136" s="239" t="s">
        <v>370</v>
      </c>
      <c r="G136" s="240" t="s">
        <v>128</v>
      </c>
      <c r="H136" s="241">
        <v>88</v>
      </c>
      <c r="I136" s="242"/>
      <c r="J136" s="243">
        <f>ROUND(I136*H136,2)</f>
        <v>0</v>
      </c>
      <c r="K136" s="239" t="s">
        <v>137</v>
      </c>
      <c r="L136" s="41"/>
      <c r="M136" s="244" t="s">
        <v>1</v>
      </c>
      <c r="N136" s="245" t="s">
        <v>38</v>
      </c>
      <c r="O136" s="88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9" t="s">
        <v>196</v>
      </c>
      <c r="AT136" s="219" t="s">
        <v>209</v>
      </c>
      <c r="AU136" s="219" t="s">
        <v>82</v>
      </c>
      <c r="AY136" s="14" t="s">
        <v>130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4" t="s">
        <v>80</v>
      </c>
      <c r="BK136" s="220">
        <f>ROUND(I136*H136,2)</f>
        <v>0</v>
      </c>
      <c r="BL136" s="14" t="s">
        <v>196</v>
      </c>
      <c r="BM136" s="219" t="s">
        <v>371</v>
      </c>
    </row>
    <row r="137" s="2" customFormat="1" ht="21.75" customHeight="1">
      <c r="A137" s="35"/>
      <c r="B137" s="36"/>
      <c r="C137" s="237" t="s">
        <v>177</v>
      </c>
      <c r="D137" s="237" t="s">
        <v>209</v>
      </c>
      <c r="E137" s="238" t="s">
        <v>372</v>
      </c>
      <c r="F137" s="239" t="s">
        <v>373</v>
      </c>
      <c r="G137" s="240" t="s">
        <v>128</v>
      </c>
      <c r="H137" s="241">
        <v>32</v>
      </c>
      <c r="I137" s="242"/>
      <c r="J137" s="243">
        <f>ROUND(I137*H137,2)</f>
        <v>0</v>
      </c>
      <c r="K137" s="239" t="s">
        <v>142</v>
      </c>
      <c r="L137" s="41"/>
      <c r="M137" s="244" t="s">
        <v>1</v>
      </c>
      <c r="N137" s="245" t="s">
        <v>38</v>
      </c>
      <c r="O137" s="88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9" t="s">
        <v>196</v>
      </c>
      <c r="AT137" s="219" t="s">
        <v>209</v>
      </c>
      <c r="AU137" s="219" t="s">
        <v>82</v>
      </c>
      <c r="AY137" s="14" t="s">
        <v>130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4" t="s">
        <v>80</v>
      </c>
      <c r="BK137" s="220">
        <f>ROUND(I137*H137,2)</f>
        <v>0</v>
      </c>
      <c r="BL137" s="14" t="s">
        <v>196</v>
      </c>
      <c r="BM137" s="219" t="s">
        <v>374</v>
      </c>
    </row>
    <row r="138" s="2" customFormat="1" ht="24.15" customHeight="1">
      <c r="A138" s="35"/>
      <c r="B138" s="36"/>
      <c r="C138" s="237" t="s">
        <v>321</v>
      </c>
      <c r="D138" s="237" t="s">
        <v>209</v>
      </c>
      <c r="E138" s="238" t="s">
        <v>201</v>
      </c>
      <c r="F138" s="239" t="s">
        <v>375</v>
      </c>
      <c r="G138" s="240" t="s">
        <v>203</v>
      </c>
      <c r="H138" s="241">
        <v>1</v>
      </c>
      <c r="I138" s="242"/>
      <c r="J138" s="243">
        <f>ROUND(I138*H138,2)</f>
        <v>0</v>
      </c>
      <c r="K138" s="239" t="s">
        <v>1</v>
      </c>
      <c r="L138" s="41"/>
      <c r="M138" s="246" t="s">
        <v>1</v>
      </c>
      <c r="N138" s="247" t="s">
        <v>38</v>
      </c>
      <c r="O138" s="248"/>
      <c r="P138" s="249">
        <f>O138*H138</f>
        <v>0</v>
      </c>
      <c r="Q138" s="249">
        <v>0</v>
      </c>
      <c r="R138" s="249">
        <f>Q138*H138</f>
        <v>0</v>
      </c>
      <c r="S138" s="249">
        <v>0</v>
      </c>
      <c r="T138" s="250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9" t="s">
        <v>196</v>
      </c>
      <c r="AT138" s="219" t="s">
        <v>209</v>
      </c>
      <c r="AU138" s="219" t="s">
        <v>82</v>
      </c>
      <c r="AY138" s="14" t="s">
        <v>130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4" t="s">
        <v>80</v>
      </c>
      <c r="BK138" s="220">
        <f>ROUND(I138*H138,2)</f>
        <v>0</v>
      </c>
      <c r="BL138" s="14" t="s">
        <v>196</v>
      </c>
      <c r="BM138" s="219" t="s">
        <v>376</v>
      </c>
    </row>
    <row r="139" s="2" customFormat="1" ht="6.96" customHeight="1">
      <c r="A139" s="35"/>
      <c r="B139" s="63"/>
      <c r="C139" s="64"/>
      <c r="D139" s="64"/>
      <c r="E139" s="64"/>
      <c r="F139" s="64"/>
      <c r="G139" s="64"/>
      <c r="H139" s="64"/>
      <c r="I139" s="64"/>
      <c r="J139" s="64"/>
      <c r="K139" s="64"/>
      <c r="L139" s="41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</sheetData>
  <sheetProtection sheet="1" autoFilter="0" formatColumns="0" formatRows="0" objects="1" scenarios="1" spinCount="100000" saltValue="Dz3CFD6zPFWDOPq49EvxXehs/rv1OdPAIPCL8gxABkJkmJCZ4HhzdHa5MrkwaRwZQU9m7KAlRYZTVtBSaObc9g==" hashValue="3oMa5dFBwN20t4ioiBHVtC1UojHGuMhwBN7gxMwkb1pfZegngtPPoX+sIszGZfXH2ZvUgNW3vcp/WgkuNChwzw==" algorithmName="SHA-512" password="CC35"/>
  <autoFilter ref="C121:K13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97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Blízkov - stáj pro mladý skot</v>
      </c>
      <c r="F7" s="147"/>
      <c r="G7" s="147"/>
      <c r="H7" s="147"/>
      <c r="L7" s="17"/>
    </row>
    <row r="8" s="1" customFormat="1" ht="12" customHeight="1">
      <c r="B8" s="17"/>
      <c r="D8" s="147" t="s">
        <v>98</v>
      </c>
      <c r="L8" s="17"/>
    </row>
    <row r="9" s="2" customFormat="1" ht="16.5" customHeight="1">
      <c r="A9" s="35"/>
      <c r="B9" s="41"/>
      <c r="C9" s="35"/>
      <c r="D9" s="35"/>
      <c r="E9" s="148" t="s">
        <v>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100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377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27. 10. 2021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ROUND(J124,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ROUND((SUM(BE124:BE133)),  2)</f>
        <v>0</v>
      </c>
      <c r="G35" s="35"/>
      <c r="H35" s="35"/>
      <c r="I35" s="161">
        <v>0.20999999999999999</v>
      </c>
      <c r="J35" s="160">
        <f>ROUND(((SUM(BE124:BE133))*I35),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ROUND((SUM(BF124:BF133)),  2)</f>
        <v>0</v>
      </c>
      <c r="G36" s="35"/>
      <c r="H36" s="35"/>
      <c r="I36" s="161">
        <v>0.14999999999999999</v>
      </c>
      <c r="J36" s="160">
        <f>ROUND(((SUM(BF124:BF133))*I36),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ROUND((SUM(BG124:BG133)),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ROUND((SUM(BH124:BH133)),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ROUND((SUM(BI124:BI133)),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Blízkov - stáj pro mladý skot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98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99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100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04 - ostatní náklady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27. 10. 2021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103</v>
      </c>
      <c r="D96" s="182"/>
      <c r="E96" s="182"/>
      <c r="F96" s="182"/>
      <c r="G96" s="182"/>
      <c r="H96" s="182"/>
      <c r="I96" s="182"/>
      <c r="J96" s="183" t="s">
        <v>104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105</v>
      </c>
      <c r="D98" s="37"/>
      <c r="E98" s="37"/>
      <c r="F98" s="37"/>
      <c r="G98" s="37"/>
      <c r="H98" s="37"/>
      <c r="I98" s="37"/>
      <c r="J98" s="107">
        <f>J124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106</v>
      </c>
    </row>
    <row r="99" s="9" customFormat="1" ht="24.96" customHeight="1">
      <c r="A99" s="9"/>
      <c r="B99" s="185"/>
      <c r="C99" s="186"/>
      <c r="D99" s="187" t="s">
        <v>109</v>
      </c>
      <c r="E99" s="188"/>
      <c r="F99" s="188"/>
      <c r="G99" s="188"/>
      <c r="H99" s="188"/>
      <c r="I99" s="188"/>
      <c r="J99" s="189">
        <f>J125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110</v>
      </c>
      <c r="E100" s="193"/>
      <c r="F100" s="193"/>
      <c r="G100" s="193"/>
      <c r="H100" s="193"/>
      <c r="I100" s="193"/>
      <c r="J100" s="194">
        <f>J128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5"/>
      <c r="C101" s="186"/>
      <c r="D101" s="187" t="s">
        <v>378</v>
      </c>
      <c r="E101" s="188"/>
      <c r="F101" s="188"/>
      <c r="G101" s="188"/>
      <c r="H101" s="188"/>
      <c r="I101" s="188"/>
      <c r="J101" s="189">
        <f>J131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1"/>
      <c r="C102" s="130"/>
      <c r="D102" s="192" t="s">
        <v>379</v>
      </c>
      <c r="E102" s="193"/>
      <c r="F102" s="193"/>
      <c r="G102" s="193"/>
      <c r="H102" s="193"/>
      <c r="I102" s="193"/>
      <c r="J102" s="194">
        <f>J132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112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16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80" t="str">
        <f>E7</f>
        <v>Blízkov - stáj pro mladý skot</v>
      </c>
      <c r="F112" s="29"/>
      <c r="G112" s="29"/>
      <c r="H112" s="29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98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2" customFormat="1" ht="16.5" customHeight="1">
      <c r="A114" s="35"/>
      <c r="B114" s="36"/>
      <c r="C114" s="37"/>
      <c r="D114" s="37"/>
      <c r="E114" s="180" t="s">
        <v>99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100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3" t="str">
        <f>E11</f>
        <v>04 - ostatní náklady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F14</f>
        <v xml:space="preserve"> </v>
      </c>
      <c r="G118" s="37"/>
      <c r="H118" s="37"/>
      <c r="I118" s="29" t="s">
        <v>22</v>
      </c>
      <c r="J118" s="76" t="str">
        <f>IF(J14="","",J14)</f>
        <v>27. 10. 2021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24</v>
      </c>
      <c r="D120" s="37"/>
      <c r="E120" s="37"/>
      <c r="F120" s="24" t="str">
        <f>E17</f>
        <v xml:space="preserve"> </v>
      </c>
      <c r="G120" s="37"/>
      <c r="H120" s="37"/>
      <c r="I120" s="29" t="s">
        <v>29</v>
      </c>
      <c r="J120" s="33" t="str">
        <f>E23</f>
        <v xml:space="preserve"> 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27</v>
      </c>
      <c r="D121" s="37"/>
      <c r="E121" s="37"/>
      <c r="F121" s="24" t="str">
        <f>IF(E20="","",E20)</f>
        <v>Vyplň údaj</v>
      </c>
      <c r="G121" s="37"/>
      <c r="H121" s="37"/>
      <c r="I121" s="29" t="s">
        <v>31</v>
      </c>
      <c r="J121" s="33" t="str">
        <f>E26</f>
        <v xml:space="preserve"> 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6"/>
      <c r="B123" s="197"/>
      <c r="C123" s="198" t="s">
        <v>113</v>
      </c>
      <c r="D123" s="199" t="s">
        <v>58</v>
      </c>
      <c r="E123" s="199" t="s">
        <v>54</v>
      </c>
      <c r="F123" s="199" t="s">
        <v>55</v>
      </c>
      <c r="G123" s="199" t="s">
        <v>114</v>
      </c>
      <c r="H123" s="199" t="s">
        <v>115</v>
      </c>
      <c r="I123" s="199" t="s">
        <v>116</v>
      </c>
      <c r="J123" s="199" t="s">
        <v>104</v>
      </c>
      <c r="K123" s="200" t="s">
        <v>117</v>
      </c>
      <c r="L123" s="201"/>
      <c r="M123" s="97" t="s">
        <v>1</v>
      </c>
      <c r="N123" s="98" t="s">
        <v>37</v>
      </c>
      <c r="O123" s="98" t="s">
        <v>118</v>
      </c>
      <c r="P123" s="98" t="s">
        <v>119</v>
      </c>
      <c r="Q123" s="98" t="s">
        <v>120</v>
      </c>
      <c r="R123" s="98" t="s">
        <v>121</v>
      </c>
      <c r="S123" s="98" t="s">
        <v>122</v>
      </c>
      <c r="T123" s="99" t="s">
        <v>123</v>
      </c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</row>
    <row r="124" s="2" customFormat="1" ht="22.8" customHeight="1">
      <c r="A124" s="35"/>
      <c r="B124" s="36"/>
      <c r="C124" s="104" t="s">
        <v>124</v>
      </c>
      <c r="D124" s="37"/>
      <c r="E124" s="37"/>
      <c r="F124" s="37"/>
      <c r="G124" s="37"/>
      <c r="H124" s="37"/>
      <c r="I124" s="37"/>
      <c r="J124" s="202">
        <f>BK124</f>
        <v>0</v>
      </c>
      <c r="K124" s="37"/>
      <c r="L124" s="41"/>
      <c r="M124" s="100"/>
      <c r="N124" s="203"/>
      <c r="O124" s="101"/>
      <c r="P124" s="204">
        <f>P125+P131</f>
        <v>0</v>
      </c>
      <c r="Q124" s="101"/>
      <c r="R124" s="204">
        <f>R125+R131</f>
        <v>0</v>
      </c>
      <c r="S124" s="101"/>
      <c r="T124" s="205">
        <f>T125+T131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72</v>
      </c>
      <c r="AU124" s="14" t="s">
        <v>106</v>
      </c>
      <c r="BK124" s="206">
        <f>BK125+BK131</f>
        <v>0</v>
      </c>
    </row>
    <row r="125" s="12" customFormat="1" ht="25.92" customHeight="1">
      <c r="A125" s="12"/>
      <c r="B125" s="221"/>
      <c r="C125" s="222"/>
      <c r="D125" s="223" t="s">
        <v>72</v>
      </c>
      <c r="E125" s="224" t="s">
        <v>218</v>
      </c>
      <c r="F125" s="224" t="s">
        <v>219</v>
      </c>
      <c r="G125" s="222"/>
      <c r="H125" s="222"/>
      <c r="I125" s="225"/>
      <c r="J125" s="226">
        <f>BK125</f>
        <v>0</v>
      </c>
      <c r="K125" s="222"/>
      <c r="L125" s="227"/>
      <c r="M125" s="228"/>
      <c r="N125" s="229"/>
      <c r="O125" s="229"/>
      <c r="P125" s="230">
        <f>P126+P127+P128</f>
        <v>0</v>
      </c>
      <c r="Q125" s="229"/>
      <c r="R125" s="230">
        <f>R126+R127+R128</f>
        <v>0</v>
      </c>
      <c r="S125" s="229"/>
      <c r="T125" s="231">
        <f>T126+T127+T128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2" t="s">
        <v>82</v>
      </c>
      <c r="AT125" s="233" t="s">
        <v>72</v>
      </c>
      <c r="AU125" s="233" t="s">
        <v>73</v>
      </c>
      <c r="AY125" s="232" t="s">
        <v>130</v>
      </c>
      <c r="BK125" s="234">
        <f>BK126+BK127+BK128</f>
        <v>0</v>
      </c>
    </row>
    <row r="126" s="2" customFormat="1" ht="16.5" customHeight="1">
      <c r="A126" s="35"/>
      <c r="B126" s="36"/>
      <c r="C126" s="237" t="s">
        <v>80</v>
      </c>
      <c r="D126" s="237" t="s">
        <v>209</v>
      </c>
      <c r="E126" s="238" t="s">
        <v>380</v>
      </c>
      <c r="F126" s="239" t="s">
        <v>381</v>
      </c>
      <c r="G126" s="240" t="s">
        <v>382</v>
      </c>
      <c r="H126" s="241">
        <v>2</v>
      </c>
      <c r="I126" s="242"/>
      <c r="J126" s="243">
        <f>ROUND(I126*H126,2)</f>
        <v>0</v>
      </c>
      <c r="K126" s="239" t="s">
        <v>1</v>
      </c>
      <c r="L126" s="41"/>
      <c r="M126" s="244" t="s">
        <v>1</v>
      </c>
      <c r="N126" s="245" t="s">
        <v>38</v>
      </c>
      <c r="O126" s="88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9" t="s">
        <v>196</v>
      </c>
      <c r="AT126" s="219" t="s">
        <v>209</v>
      </c>
      <c r="AU126" s="219" t="s">
        <v>80</v>
      </c>
      <c r="AY126" s="14" t="s">
        <v>130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4" t="s">
        <v>80</v>
      </c>
      <c r="BK126" s="220">
        <f>ROUND(I126*H126,2)</f>
        <v>0</v>
      </c>
      <c r="BL126" s="14" t="s">
        <v>196</v>
      </c>
      <c r="BM126" s="219" t="s">
        <v>383</v>
      </c>
    </row>
    <row r="127" s="2" customFormat="1" ht="16.5" customHeight="1">
      <c r="A127" s="35"/>
      <c r="B127" s="36"/>
      <c r="C127" s="237" t="s">
        <v>82</v>
      </c>
      <c r="D127" s="237" t="s">
        <v>209</v>
      </c>
      <c r="E127" s="238" t="s">
        <v>384</v>
      </c>
      <c r="F127" s="239" t="s">
        <v>385</v>
      </c>
      <c r="G127" s="240" t="s">
        <v>386</v>
      </c>
      <c r="H127" s="241">
        <v>0.20000000000000001</v>
      </c>
      <c r="I127" s="242"/>
      <c r="J127" s="243">
        <f>ROUND(I127*H127,2)</f>
        <v>0</v>
      </c>
      <c r="K127" s="239" t="s">
        <v>1</v>
      </c>
      <c r="L127" s="41"/>
      <c r="M127" s="244" t="s">
        <v>1</v>
      </c>
      <c r="N127" s="245" t="s">
        <v>38</v>
      </c>
      <c r="O127" s="88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9" t="s">
        <v>196</v>
      </c>
      <c r="AT127" s="219" t="s">
        <v>209</v>
      </c>
      <c r="AU127" s="219" t="s">
        <v>80</v>
      </c>
      <c r="AY127" s="14" t="s">
        <v>130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4" t="s">
        <v>80</v>
      </c>
      <c r="BK127" s="220">
        <f>ROUND(I127*H127,2)</f>
        <v>0</v>
      </c>
      <c r="BL127" s="14" t="s">
        <v>196</v>
      </c>
      <c r="BM127" s="219" t="s">
        <v>387</v>
      </c>
    </row>
    <row r="128" s="12" customFormat="1" ht="22.8" customHeight="1">
      <c r="A128" s="12"/>
      <c r="B128" s="221"/>
      <c r="C128" s="222"/>
      <c r="D128" s="223" t="s">
        <v>72</v>
      </c>
      <c r="E128" s="235" t="s">
        <v>220</v>
      </c>
      <c r="F128" s="235" t="s">
        <v>221</v>
      </c>
      <c r="G128" s="222"/>
      <c r="H128" s="222"/>
      <c r="I128" s="225"/>
      <c r="J128" s="236">
        <f>BK128</f>
        <v>0</v>
      </c>
      <c r="K128" s="222"/>
      <c r="L128" s="227"/>
      <c r="M128" s="228"/>
      <c r="N128" s="229"/>
      <c r="O128" s="229"/>
      <c r="P128" s="230">
        <f>SUM(P129:P130)</f>
        <v>0</v>
      </c>
      <c r="Q128" s="229"/>
      <c r="R128" s="230">
        <f>SUM(R129:R130)</f>
        <v>0</v>
      </c>
      <c r="S128" s="229"/>
      <c r="T128" s="231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2" t="s">
        <v>82</v>
      </c>
      <c r="AT128" s="233" t="s">
        <v>72</v>
      </c>
      <c r="AU128" s="233" t="s">
        <v>80</v>
      </c>
      <c r="AY128" s="232" t="s">
        <v>130</v>
      </c>
      <c r="BK128" s="234">
        <f>SUM(BK129:BK130)</f>
        <v>0</v>
      </c>
    </row>
    <row r="129" s="2" customFormat="1" ht="24.15" customHeight="1">
      <c r="A129" s="35"/>
      <c r="B129" s="36"/>
      <c r="C129" s="237" t="s">
        <v>159</v>
      </c>
      <c r="D129" s="237" t="s">
        <v>209</v>
      </c>
      <c r="E129" s="238" t="s">
        <v>388</v>
      </c>
      <c r="F129" s="239" t="s">
        <v>389</v>
      </c>
      <c r="G129" s="240" t="s">
        <v>128</v>
      </c>
      <c r="H129" s="241">
        <v>1</v>
      </c>
      <c r="I129" s="242"/>
      <c r="J129" s="243">
        <f>ROUND(I129*H129,2)</f>
        <v>0</v>
      </c>
      <c r="K129" s="239" t="s">
        <v>137</v>
      </c>
      <c r="L129" s="41"/>
      <c r="M129" s="244" t="s">
        <v>1</v>
      </c>
      <c r="N129" s="245" t="s">
        <v>38</v>
      </c>
      <c r="O129" s="88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9" t="s">
        <v>196</v>
      </c>
      <c r="AT129" s="219" t="s">
        <v>209</v>
      </c>
      <c r="AU129" s="219" t="s">
        <v>82</v>
      </c>
      <c r="AY129" s="14" t="s">
        <v>130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4" t="s">
        <v>80</v>
      </c>
      <c r="BK129" s="220">
        <f>ROUND(I129*H129,2)</f>
        <v>0</v>
      </c>
      <c r="BL129" s="14" t="s">
        <v>196</v>
      </c>
      <c r="BM129" s="219" t="s">
        <v>390</v>
      </c>
    </row>
    <row r="130" s="2" customFormat="1">
      <c r="A130" s="35"/>
      <c r="B130" s="36"/>
      <c r="C130" s="37"/>
      <c r="D130" s="251" t="s">
        <v>391</v>
      </c>
      <c r="E130" s="37"/>
      <c r="F130" s="252" t="s">
        <v>392</v>
      </c>
      <c r="G130" s="37"/>
      <c r="H130" s="37"/>
      <c r="I130" s="253"/>
      <c r="J130" s="37"/>
      <c r="K130" s="37"/>
      <c r="L130" s="41"/>
      <c r="M130" s="254"/>
      <c r="N130" s="255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391</v>
      </c>
      <c r="AU130" s="14" t="s">
        <v>82</v>
      </c>
    </row>
    <row r="131" s="12" customFormat="1" ht="25.92" customHeight="1">
      <c r="A131" s="12"/>
      <c r="B131" s="221"/>
      <c r="C131" s="222"/>
      <c r="D131" s="223" t="s">
        <v>72</v>
      </c>
      <c r="E131" s="224" t="s">
        <v>393</v>
      </c>
      <c r="F131" s="224" t="s">
        <v>394</v>
      </c>
      <c r="G131" s="222"/>
      <c r="H131" s="222"/>
      <c r="I131" s="225"/>
      <c r="J131" s="226">
        <f>BK131</f>
        <v>0</v>
      </c>
      <c r="K131" s="222"/>
      <c r="L131" s="227"/>
      <c r="M131" s="228"/>
      <c r="N131" s="229"/>
      <c r="O131" s="229"/>
      <c r="P131" s="230">
        <f>P132</f>
        <v>0</v>
      </c>
      <c r="Q131" s="229"/>
      <c r="R131" s="230">
        <f>R132</f>
        <v>0</v>
      </c>
      <c r="S131" s="229"/>
      <c r="T131" s="231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2" t="s">
        <v>133</v>
      </c>
      <c r="AT131" s="233" t="s">
        <v>72</v>
      </c>
      <c r="AU131" s="233" t="s">
        <v>73</v>
      </c>
      <c r="AY131" s="232" t="s">
        <v>130</v>
      </c>
      <c r="BK131" s="234">
        <f>BK132</f>
        <v>0</v>
      </c>
    </row>
    <row r="132" s="12" customFormat="1" ht="22.8" customHeight="1">
      <c r="A132" s="12"/>
      <c r="B132" s="221"/>
      <c r="C132" s="222"/>
      <c r="D132" s="223" t="s">
        <v>72</v>
      </c>
      <c r="E132" s="235" t="s">
        <v>395</v>
      </c>
      <c r="F132" s="235" t="s">
        <v>396</v>
      </c>
      <c r="G132" s="222"/>
      <c r="H132" s="222"/>
      <c r="I132" s="225"/>
      <c r="J132" s="236">
        <f>BK132</f>
        <v>0</v>
      </c>
      <c r="K132" s="222"/>
      <c r="L132" s="227"/>
      <c r="M132" s="228"/>
      <c r="N132" s="229"/>
      <c r="O132" s="229"/>
      <c r="P132" s="230">
        <f>P133</f>
        <v>0</v>
      </c>
      <c r="Q132" s="229"/>
      <c r="R132" s="230">
        <f>R133</f>
        <v>0</v>
      </c>
      <c r="S132" s="229"/>
      <c r="T132" s="231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2" t="s">
        <v>133</v>
      </c>
      <c r="AT132" s="233" t="s">
        <v>72</v>
      </c>
      <c r="AU132" s="233" t="s">
        <v>80</v>
      </c>
      <c r="AY132" s="232" t="s">
        <v>130</v>
      </c>
      <c r="BK132" s="234">
        <f>BK133</f>
        <v>0</v>
      </c>
    </row>
    <row r="133" s="2" customFormat="1" ht="16.5" customHeight="1">
      <c r="A133" s="35"/>
      <c r="B133" s="36"/>
      <c r="C133" s="237" t="s">
        <v>131</v>
      </c>
      <c r="D133" s="237" t="s">
        <v>209</v>
      </c>
      <c r="E133" s="238" t="s">
        <v>397</v>
      </c>
      <c r="F133" s="239" t="s">
        <v>398</v>
      </c>
      <c r="G133" s="240" t="s">
        <v>128</v>
      </c>
      <c r="H133" s="241">
        <v>1</v>
      </c>
      <c r="I133" s="242"/>
      <c r="J133" s="243">
        <f>ROUND(I133*H133,2)</f>
        <v>0</v>
      </c>
      <c r="K133" s="239" t="s">
        <v>137</v>
      </c>
      <c r="L133" s="41"/>
      <c r="M133" s="246" t="s">
        <v>1</v>
      </c>
      <c r="N133" s="247" t="s">
        <v>38</v>
      </c>
      <c r="O133" s="248"/>
      <c r="P133" s="249">
        <f>O133*H133</f>
        <v>0</v>
      </c>
      <c r="Q133" s="249">
        <v>0</v>
      </c>
      <c r="R133" s="249">
        <f>Q133*H133</f>
        <v>0</v>
      </c>
      <c r="S133" s="249">
        <v>0</v>
      </c>
      <c r="T133" s="25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9" t="s">
        <v>399</v>
      </c>
      <c r="AT133" s="219" t="s">
        <v>209</v>
      </c>
      <c r="AU133" s="219" t="s">
        <v>82</v>
      </c>
      <c r="AY133" s="14" t="s">
        <v>130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4" t="s">
        <v>80</v>
      </c>
      <c r="BK133" s="220">
        <f>ROUND(I133*H133,2)</f>
        <v>0</v>
      </c>
      <c r="BL133" s="14" t="s">
        <v>399</v>
      </c>
      <c r="BM133" s="219" t="s">
        <v>400</v>
      </c>
    </row>
    <row r="134" s="2" customFormat="1" ht="6.96" customHeight="1">
      <c r="A134" s="35"/>
      <c r="B134" s="63"/>
      <c r="C134" s="64"/>
      <c r="D134" s="64"/>
      <c r="E134" s="64"/>
      <c r="F134" s="64"/>
      <c r="G134" s="64"/>
      <c r="H134" s="64"/>
      <c r="I134" s="64"/>
      <c r="J134" s="64"/>
      <c r="K134" s="64"/>
      <c r="L134" s="41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sheet="1" autoFilter="0" formatColumns="0" formatRows="0" objects="1" scenarios="1" spinCount="100000" saltValue="2a6OsZTop35sfWCe28l1tWCyB0x/ChcbW3pbRg2KVnJa2gNYp30kX/tCAoHfCDKR1uJ1y8tz/SVIYOWqkRdEow==" hashValue="+3CgUY2374tzVDMi5uPu0qIAs8daCcFLyjCBNHQ47xbwCXuBhhev7/lC6K0QZIf87phx8zvtrLFCe8P8n7s6iw==" algorithmName="SHA-512" password="CC35"/>
  <autoFilter ref="C123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DESKTOP-06O7J49\Petr Šroll</dc:creator>
  <cp:lastModifiedBy>DESKTOP-06O7J49\Petr Šroll</cp:lastModifiedBy>
  <dcterms:created xsi:type="dcterms:W3CDTF">2023-06-08T11:34:19Z</dcterms:created>
  <dcterms:modified xsi:type="dcterms:W3CDTF">2023-06-08T11:34:25Z</dcterms:modified>
</cp:coreProperties>
</file>